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/>
  <xr:revisionPtr revIDLastSave="157" documentId="11_8D0702315DDC410EED2AFCC445A182A089FBE2A3" xr6:coauthVersionLast="36" xr6:coauthVersionMax="36" xr10:uidLastSave="{0DC0FCB0-B059-4220-BA3F-13CDE550F95A}"/>
  <bookViews>
    <workbookView xWindow="0" yWindow="0" windowWidth="22260" windowHeight="9300" xr2:uid="{00000000-000D-0000-FFFF-FFFF00000000}"/>
  </bookViews>
  <sheets>
    <sheet name="Master 1" sheetId="1" r:id="rId1"/>
  </sheets>
  <externalReferences>
    <externalReference r:id="rId2"/>
  </externalReferences>
  <definedNames>
    <definedName name="_xlnm._FilterDatabase" localSheetId="0" hidden="1">'Master 1'!$A$1:$N$139</definedName>
    <definedName name="_xlnm.Print_Area" localSheetId="0">'Master 1'!$A$1:$N$52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9" i="1" l="1"/>
  <c r="E139" i="1"/>
  <c r="D139" i="1"/>
  <c r="J138" i="1"/>
  <c r="I138" i="1"/>
  <c r="H138" i="1"/>
  <c r="G138" i="1"/>
  <c r="F138" i="1"/>
  <c r="E138" i="1"/>
  <c r="D138" i="1"/>
  <c r="C138" i="1"/>
  <c r="B138" i="1"/>
  <c r="A138" i="1"/>
  <c r="J137" i="1"/>
  <c r="I137" i="1"/>
  <c r="H137" i="1"/>
  <c r="G137" i="1"/>
  <c r="F137" i="1"/>
  <c r="E137" i="1"/>
  <c r="D137" i="1"/>
  <c r="C137" i="1"/>
  <c r="B137" i="1"/>
  <c r="A137" i="1"/>
  <c r="J136" i="1"/>
  <c r="I136" i="1"/>
  <c r="H136" i="1"/>
  <c r="G136" i="1"/>
  <c r="F136" i="1"/>
  <c r="E136" i="1"/>
  <c r="D136" i="1"/>
  <c r="C136" i="1"/>
  <c r="B136" i="1"/>
  <c r="A136" i="1"/>
  <c r="J135" i="1"/>
  <c r="I135" i="1"/>
  <c r="H135" i="1"/>
  <c r="G135" i="1"/>
  <c r="F135" i="1"/>
  <c r="E135" i="1"/>
  <c r="D135" i="1"/>
  <c r="C135" i="1"/>
  <c r="B135" i="1"/>
  <c r="A135" i="1"/>
  <c r="J134" i="1"/>
  <c r="I134" i="1"/>
  <c r="H134" i="1"/>
  <c r="G134" i="1"/>
  <c r="F134" i="1"/>
  <c r="E134" i="1"/>
  <c r="D134" i="1"/>
  <c r="C134" i="1"/>
  <c r="B134" i="1"/>
  <c r="A134" i="1"/>
  <c r="J133" i="1"/>
  <c r="I133" i="1"/>
  <c r="H133" i="1"/>
  <c r="G133" i="1"/>
  <c r="F133" i="1"/>
  <c r="E133" i="1"/>
  <c r="D133" i="1"/>
  <c r="C133" i="1"/>
  <c r="B133" i="1"/>
  <c r="A133" i="1"/>
  <c r="J132" i="1"/>
  <c r="I132" i="1"/>
  <c r="H132" i="1"/>
  <c r="G132" i="1"/>
  <c r="F132" i="1"/>
  <c r="E132" i="1"/>
  <c r="D132" i="1"/>
  <c r="C132" i="1"/>
  <c r="B132" i="1"/>
  <c r="A132" i="1"/>
  <c r="J131" i="1"/>
  <c r="I131" i="1"/>
  <c r="H131" i="1"/>
  <c r="G131" i="1"/>
  <c r="F131" i="1"/>
  <c r="E131" i="1"/>
  <c r="D131" i="1"/>
  <c r="C131" i="1"/>
  <c r="B131" i="1"/>
  <c r="A131" i="1"/>
  <c r="J130" i="1"/>
  <c r="I130" i="1"/>
  <c r="H130" i="1"/>
  <c r="G130" i="1"/>
  <c r="F130" i="1"/>
  <c r="E130" i="1"/>
  <c r="D130" i="1"/>
  <c r="C130" i="1"/>
  <c r="B130" i="1"/>
  <c r="A130" i="1"/>
  <c r="J129" i="1"/>
  <c r="I129" i="1"/>
  <c r="H129" i="1"/>
  <c r="G129" i="1"/>
  <c r="F129" i="1"/>
  <c r="E129" i="1"/>
  <c r="D129" i="1"/>
  <c r="C129" i="1"/>
  <c r="B129" i="1"/>
  <c r="A129" i="1"/>
  <c r="J128" i="1"/>
  <c r="I128" i="1"/>
  <c r="H128" i="1"/>
  <c r="G128" i="1"/>
  <c r="F128" i="1"/>
  <c r="E128" i="1"/>
  <c r="D128" i="1"/>
  <c r="C128" i="1"/>
  <c r="B128" i="1"/>
  <c r="A128" i="1"/>
  <c r="J127" i="1"/>
  <c r="I127" i="1"/>
  <c r="H127" i="1"/>
  <c r="G127" i="1"/>
  <c r="F127" i="1"/>
  <c r="E127" i="1"/>
  <c r="D127" i="1"/>
  <c r="C127" i="1"/>
  <c r="B127" i="1"/>
  <c r="A127" i="1"/>
  <c r="J126" i="1"/>
  <c r="I126" i="1"/>
  <c r="H126" i="1"/>
  <c r="G126" i="1"/>
  <c r="F126" i="1"/>
  <c r="E126" i="1"/>
  <c r="D126" i="1"/>
  <c r="C126" i="1"/>
  <c r="B126" i="1"/>
  <c r="A126" i="1"/>
  <c r="J125" i="1"/>
  <c r="I125" i="1"/>
  <c r="H125" i="1"/>
  <c r="G125" i="1"/>
  <c r="F125" i="1"/>
  <c r="E125" i="1"/>
  <c r="D125" i="1"/>
  <c r="C125" i="1"/>
  <c r="B125" i="1"/>
  <c r="A125" i="1"/>
  <c r="J124" i="1"/>
  <c r="I124" i="1"/>
  <c r="H124" i="1"/>
  <c r="G124" i="1"/>
  <c r="F124" i="1"/>
  <c r="E124" i="1"/>
  <c r="D124" i="1"/>
  <c r="C124" i="1"/>
  <c r="B124" i="1"/>
  <c r="A124" i="1"/>
  <c r="J123" i="1"/>
  <c r="I123" i="1"/>
  <c r="H123" i="1"/>
  <c r="G123" i="1"/>
  <c r="F123" i="1"/>
  <c r="E123" i="1"/>
  <c r="D123" i="1"/>
  <c r="C123" i="1"/>
  <c r="B123" i="1"/>
  <c r="A123" i="1"/>
  <c r="J122" i="1"/>
  <c r="I122" i="1"/>
  <c r="H122" i="1"/>
  <c r="G122" i="1"/>
  <c r="F122" i="1"/>
  <c r="E122" i="1"/>
  <c r="D122" i="1"/>
  <c r="C122" i="1"/>
  <c r="B122" i="1"/>
  <c r="A122" i="1"/>
  <c r="J121" i="1"/>
  <c r="I121" i="1"/>
  <c r="H121" i="1"/>
  <c r="G121" i="1"/>
  <c r="F121" i="1"/>
  <c r="E121" i="1"/>
  <c r="D121" i="1"/>
  <c r="C121" i="1"/>
  <c r="B121" i="1"/>
  <c r="A121" i="1"/>
  <c r="J120" i="1"/>
  <c r="I120" i="1"/>
  <c r="H120" i="1"/>
  <c r="G120" i="1"/>
  <c r="F120" i="1"/>
  <c r="E120" i="1"/>
  <c r="D120" i="1"/>
  <c r="C120" i="1"/>
  <c r="B120" i="1"/>
  <c r="A120" i="1"/>
  <c r="J119" i="1"/>
  <c r="I119" i="1"/>
  <c r="H119" i="1"/>
  <c r="G119" i="1"/>
  <c r="F119" i="1"/>
  <c r="E119" i="1"/>
  <c r="D119" i="1"/>
  <c r="C119" i="1"/>
  <c r="B119" i="1"/>
  <c r="A119" i="1"/>
  <c r="J118" i="1"/>
  <c r="I118" i="1"/>
  <c r="H118" i="1"/>
  <c r="G118" i="1"/>
  <c r="F118" i="1"/>
  <c r="E118" i="1"/>
  <c r="D118" i="1"/>
  <c r="C118" i="1"/>
  <c r="B118" i="1"/>
  <c r="A118" i="1"/>
  <c r="J117" i="1"/>
  <c r="I117" i="1"/>
  <c r="H117" i="1"/>
  <c r="G117" i="1"/>
  <c r="F117" i="1"/>
  <c r="E117" i="1"/>
  <c r="D117" i="1"/>
  <c r="C117" i="1"/>
  <c r="B117" i="1"/>
  <c r="A117" i="1"/>
  <c r="J116" i="1"/>
  <c r="I116" i="1"/>
  <c r="H116" i="1"/>
  <c r="G116" i="1"/>
  <c r="F116" i="1"/>
  <c r="E116" i="1"/>
  <c r="D116" i="1"/>
  <c r="C116" i="1"/>
  <c r="B116" i="1"/>
  <c r="A116" i="1"/>
  <c r="J115" i="1"/>
  <c r="I115" i="1"/>
  <c r="H115" i="1"/>
  <c r="G115" i="1"/>
  <c r="F115" i="1"/>
  <c r="E115" i="1"/>
  <c r="D115" i="1"/>
  <c r="C115" i="1"/>
  <c r="B115" i="1"/>
  <c r="A115" i="1"/>
  <c r="J114" i="1"/>
  <c r="I114" i="1"/>
  <c r="H114" i="1"/>
  <c r="G114" i="1"/>
  <c r="F114" i="1"/>
  <c r="E114" i="1"/>
  <c r="D114" i="1"/>
  <c r="C114" i="1"/>
  <c r="B114" i="1"/>
  <c r="A114" i="1"/>
  <c r="J113" i="1"/>
  <c r="I113" i="1"/>
  <c r="H113" i="1"/>
  <c r="G113" i="1"/>
  <c r="F113" i="1"/>
  <c r="E113" i="1"/>
  <c r="D113" i="1"/>
  <c r="C113" i="1"/>
  <c r="B113" i="1"/>
  <c r="A113" i="1"/>
  <c r="J112" i="1"/>
  <c r="I112" i="1"/>
  <c r="H112" i="1"/>
  <c r="G112" i="1"/>
  <c r="F112" i="1"/>
  <c r="E112" i="1"/>
  <c r="D112" i="1"/>
  <c r="C112" i="1"/>
  <c r="B112" i="1"/>
  <c r="A112" i="1"/>
  <c r="J111" i="1"/>
  <c r="I111" i="1"/>
  <c r="H111" i="1"/>
  <c r="G111" i="1"/>
  <c r="F111" i="1"/>
  <c r="E111" i="1"/>
  <c r="D111" i="1"/>
  <c r="C111" i="1"/>
  <c r="B111" i="1"/>
  <c r="A111" i="1"/>
  <c r="J110" i="1"/>
  <c r="I110" i="1"/>
  <c r="H110" i="1"/>
  <c r="G110" i="1"/>
  <c r="F110" i="1"/>
  <c r="E110" i="1"/>
  <c r="D110" i="1"/>
  <c r="C110" i="1"/>
  <c r="B110" i="1"/>
  <c r="A110" i="1"/>
  <c r="J109" i="1"/>
  <c r="I109" i="1"/>
  <c r="H109" i="1"/>
  <c r="G109" i="1"/>
  <c r="F109" i="1"/>
  <c r="E109" i="1"/>
  <c r="D109" i="1"/>
  <c r="C109" i="1"/>
  <c r="B109" i="1"/>
  <c r="A109" i="1"/>
  <c r="J108" i="1"/>
  <c r="I108" i="1"/>
  <c r="H108" i="1"/>
  <c r="G108" i="1"/>
  <c r="F108" i="1"/>
  <c r="E108" i="1"/>
  <c r="D108" i="1"/>
  <c r="C108" i="1"/>
  <c r="B108" i="1"/>
  <c r="A108" i="1"/>
  <c r="J107" i="1"/>
  <c r="I107" i="1"/>
  <c r="H107" i="1"/>
  <c r="G107" i="1"/>
  <c r="F107" i="1"/>
  <c r="E107" i="1"/>
  <c r="D107" i="1"/>
  <c r="C107" i="1"/>
  <c r="B107" i="1"/>
  <c r="A107" i="1"/>
  <c r="J106" i="1"/>
  <c r="I106" i="1"/>
  <c r="H106" i="1"/>
  <c r="G106" i="1"/>
  <c r="F106" i="1"/>
  <c r="E106" i="1"/>
  <c r="D106" i="1"/>
  <c r="C106" i="1"/>
  <c r="B106" i="1"/>
  <c r="A106" i="1"/>
  <c r="J105" i="1"/>
  <c r="I105" i="1"/>
  <c r="H105" i="1"/>
  <c r="G105" i="1"/>
  <c r="F105" i="1"/>
  <c r="E105" i="1"/>
  <c r="D105" i="1"/>
  <c r="C105" i="1"/>
  <c r="B105" i="1"/>
  <c r="A105" i="1"/>
  <c r="J104" i="1"/>
  <c r="I104" i="1"/>
  <c r="H104" i="1"/>
  <c r="G104" i="1"/>
  <c r="F104" i="1"/>
  <c r="E104" i="1"/>
  <c r="D104" i="1"/>
  <c r="C104" i="1"/>
  <c r="B104" i="1"/>
  <c r="A104" i="1"/>
  <c r="J103" i="1"/>
  <c r="I103" i="1"/>
  <c r="H103" i="1"/>
  <c r="G103" i="1"/>
  <c r="F103" i="1"/>
  <c r="E103" i="1"/>
  <c r="D103" i="1"/>
  <c r="C103" i="1"/>
  <c r="B103" i="1"/>
  <c r="A103" i="1"/>
  <c r="J102" i="1"/>
  <c r="I102" i="1"/>
  <c r="H102" i="1"/>
  <c r="G102" i="1"/>
  <c r="F102" i="1"/>
  <c r="E102" i="1"/>
  <c r="D102" i="1"/>
  <c r="C102" i="1"/>
  <c r="B102" i="1"/>
  <c r="A102" i="1"/>
  <c r="J101" i="1"/>
  <c r="I101" i="1"/>
  <c r="H101" i="1"/>
  <c r="G101" i="1"/>
  <c r="F101" i="1"/>
  <c r="E101" i="1"/>
  <c r="D101" i="1"/>
  <c r="C101" i="1"/>
  <c r="B101" i="1"/>
  <c r="A101" i="1"/>
  <c r="J100" i="1"/>
  <c r="I100" i="1"/>
  <c r="H100" i="1"/>
  <c r="G100" i="1"/>
  <c r="F100" i="1"/>
  <c r="E100" i="1"/>
  <c r="D100" i="1"/>
  <c r="C100" i="1"/>
  <c r="B100" i="1"/>
  <c r="A100" i="1"/>
  <c r="J99" i="1"/>
  <c r="I99" i="1"/>
  <c r="H99" i="1"/>
  <c r="G99" i="1"/>
  <c r="F99" i="1"/>
  <c r="E99" i="1"/>
  <c r="D99" i="1"/>
  <c r="C99" i="1"/>
  <c r="B99" i="1"/>
  <c r="A99" i="1"/>
  <c r="J98" i="1"/>
  <c r="I98" i="1"/>
  <c r="H98" i="1"/>
  <c r="G98" i="1"/>
  <c r="F98" i="1"/>
  <c r="E98" i="1"/>
  <c r="D98" i="1"/>
  <c r="C98" i="1"/>
  <c r="B98" i="1"/>
  <c r="A98" i="1"/>
  <c r="J97" i="1"/>
  <c r="I97" i="1"/>
  <c r="H97" i="1"/>
  <c r="G97" i="1"/>
  <c r="F97" i="1"/>
  <c r="E97" i="1"/>
  <c r="D97" i="1"/>
  <c r="C97" i="1"/>
  <c r="B97" i="1"/>
  <c r="A97" i="1"/>
  <c r="J96" i="1"/>
  <c r="I96" i="1"/>
  <c r="H96" i="1"/>
  <c r="G96" i="1"/>
  <c r="F96" i="1"/>
  <c r="E96" i="1"/>
  <c r="D96" i="1"/>
  <c r="C96" i="1"/>
  <c r="B96" i="1"/>
  <c r="A96" i="1"/>
  <c r="J95" i="1"/>
  <c r="I95" i="1"/>
  <c r="H95" i="1"/>
  <c r="G95" i="1"/>
  <c r="F95" i="1"/>
  <c r="E95" i="1"/>
  <c r="D95" i="1"/>
  <c r="C95" i="1"/>
  <c r="B95" i="1"/>
  <c r="A95" i="1"/>
  <c r="J94" i="1"/>
  <c r="I94" i="1"/>
  <c r="H94" i="1"/>
  <c r="G94" i="1"/>
  <c r="F94" i="1"/>
  <c r="E94" i="1"/>
  <c r="D94" i="1"/>
  <c r="C94" i="1"/>
  <c r="B94" i="1"/>
  <c r="A94" i="1"/>
  <c r="J93" i="1"/>
  <c r="I93" i="1"/>
  <c r="H93" i="1"/>
  <c r="G93" i="1"/>
  <c r="F93" i="1"/>
  <c r="E93" i="1"/>
  <c r="D93" i="1"/>
  <c r="C93" i="1"/>
  <c r="B93" i="1"/>
  <c r="A93" i="1"/>
  <c r="J92" i="1"/>
  <c r="I92" i="1"/>
  <c r="H92" i="1"/>
  <c r="G92" i="1"/>
  <c r="F92" i="1"/>
  <c r="E92" i="1"/>
  <c r="D92" i="1"/>
  <c r="C92" i="1"/>
  <c r="B92" i="1"/>
  <c r="A92" i="1"/>
  <c r="J91" i="1"/>
  <c r="I91" i="1"/>
  <c r="H91" i="1"/>
  <c r="G91" i="1"/>
  <c r="F91" i="1"/>
  <c r="E91" i="1"/>
  <c r="D91" i="1"/>
  <c r="C91" i="1"/>
  <c r="B91" i="1"/>
  <c r="A91" i="1"/>
  <c r="J90" i="1"/>
  <c r="I90" i="1"/>
  <c r="H90" i="1"/>
  <c r="G90" i="1"/>
  <c r="F90" i="1"/>
  <c r="E90" i="1"/>
  <c r="D90" i="1"/>
  <c r="C90" i="1"/>
  <c r="B90" i="1"/>
  <c r="A90" i="1"/>
  <c r="J89" i="1"/>
  <c r="I89" i="1"/>
  <c r="H89" i="1"/>
  <c r="G89" i="1"/>
  <c r="F89" i="1"/>
  <c r="E89" i="1"/>
  <c r="D89" i="1"/>
  <c r="C89" i="1"/>
  <c r="B89" i="1"/>
  <c r="A89" i="1"/>
  <c r="J88" i="1"/>
  <c r="I88" i="1"/>
  <c r="H88" i="1"/>
  <c r="G88" i="1"/>
  <c r="F88" i="1"/>
  <c r="E88" i="1"/>
  <c r="D88" i="1"/>
  <c r="C88" i="1"/>
  <c r="B88" i="1"/>
  <c r="A88" i="1"/>
  <c r="J87" i="1"/>
  <c r="I87" i="1"/>
  <c r="H87" i="1"/>
  <c r="G87" i="1"/>
  <c r="F87" i="1"/>
  <c r="E87" i="1"/>
  <c r="D87" i="1"/>
  <c r="C87" i="1"/>
  <c r="B87" i="1"/>
  <c r="A87" i="1"/>
  <c r="J86" i="1"/>
  <c r="I86" i="1"/>
  <c r="H86" i="1"/>
  <c r="G86" i="1"/>
  <c r="F86" i="1"/>
  <c r="E86" i="1"/>
  <c r="D86" i="1"/>
  <c r="C86" i="1"/>
  <c r="B86" i="1"/>
  <c r="A86" i="1"/>
  <c r="J85" i="1"/>
  <c r="I85" i="1"/>
  <c r="H85" i="1"/>
  <c r="G85" i="1"/>
  <c r="F85" i="1"/>
  <c r="E85" i="1"/>
  <c r="D85" i="1"/>
  <c r="C85" i="1"/>
  <c r="B85" i="1"/>
  <c r="A85" i="1"/>
  <c r="J84" i="1"/>
  <c r="I84" i="1"/>
  <c r="H84" i="1"/>
  <c r="G84" i="1"/>
  <c r="F84" i="1"/>
  <c r="E84" i="1"/>
  <c r="D84" i="1"/>
  <c r="C84" i="1"/>
  <c r="B84" i="1"/>
  <c r="A84" i="1"/>
  <c r="J83" i="1"/>
  <c r="I83" i="1"/>
  <c r="H83" i="1"/>
  <c r="G83" i="1"/>
  <c r="F83" i="1"/>
  <c r="E83" i="1"/>
  <c r="D83" i="1"/>
  <c r="C83" i="1"/>
  <c r="B83" i="1"/>
  <c r="A83" i="1"/>
  <c r="J82" i="1"/>
  <c r="I82" i="1"/>
  <c r="H82" i="1"/>
  <c r="G82" i="1"/>
  <c r="F82" i="1"/>
  <c r="E82" i="1"/>
  <c r="D82" i="1"/>
  <c r="C82" i="1"/>
  <c r="B82" i="1"/>
  <c r="A82" i="1"/>
  <c r="J81" i="1"/>
  <c r="I81" i="1"/>
  <c r="H81" i="1"/>
  <c r="G81" i="1"/>
  <c r="F81" i="1"/>
  <c r="E81" i="1"/>
  <c r="D81" i="1"/>
  <c r="C81" i="1"/>
  <c r="B81" i="1"/>
  <c r="A81" i="1"/>
  <c r="J80" i="1"/>
  <c r="I80" i="1"/>
  <c r="H80" i="1"/>
  <c r="G80" i="1"/>
  <c r="F80" i="1"/>
  <c r="E80" i="1"/>
  <c r="D80" i="1"/>
  <c r="C80" i="1"/>
  <c r="B80" i="1"/>
  <c r="A80" i="1"/>
  <c r="J79" i="1"/>
  <c r="I79" i="1"/>
  <c r="H79" i="1"/>
  <c r="G79" i="1"/>
  <c r="F79" i="1"/>
  <c r="E79" i="1"/>
  <c r="D79" i="1"/>
  <c r="C79" i="1"/>
  <c r="B79" i="1"/>
  <c r="A79" i="1"/>
  <c r="J78" i="1"/>
  <c r="I78" i="1"/>
  <c r="H78" i="1"/>
  <c r="G78" i="1"/>
  <c r="F78" i="1"/>
  <c r="E78" i="1"/>
  <c r="D78" i="1"/>
  <c r="C78" i="1"/>
  <c r="B78" i="1"/>
  <c r="A78" i="1"/>
  <c r="J77" i="1"/>
  <c r="I77" i="1"/>
  <c r="H77" i="1"/>
  <c r="G77" i="1"/>
  <c r="F77" i="1"/>
  <c r="E77" i="1"/>
  <c r="D77" i="1"/>
  <c r="C77" i="1"/>
  <c r="B77" i="1"/>
  <c r="A77" i="1"/>
  <c r="J76" i="1"/>
  <c r="I76" i="1"/>
  <c r="H76" i="1"/>
  <c r="G76" i="1"/>
  <c r="F76" i="1"/>
  <c r="E76" i="1"/>
  <c r="D76" i="1"/>
  <c r="C76" i="1"/>
  <c r="B76" i="1"/>
  <c r="A76" i="1"/>
  <c r="J75" i="1"/>
  <c r="I75" i="1"/>
  <c r="H75" i="1"/>
  <c r="G75" i="1"/>
  <c r="F75" i="1"/>
  <c r="E75" i="1"/>
  <c r="D75" i="1"/>
  <c r="C75" i="1"/>
  <c r="B75" i="1"/>
  <c r="A75" i="1"/>
  <c r="J74" i="1"/>
  <c r="I74" i="1"/>
  <c r="H74" i="1"/>
  <c r="G74" i="1"/>
  <c r="F74" i="1"/>
  <c r="E74" i="1"/>
  <c r="D74" i="1"/>
  <c r="C74" i="1"/>
  <c r="B74" i="1"/>
  <c r="A74" i="1"/>
  <c r="J73" i="1"/>
  <c r="I73" i="1"/>
  <c r="H73" i="1"/>
  <c r="G73" i="1"/>
  <c r="F73" i="1"/>
  <c r="E73" i="1"/>
  <c r="D73" i="1"/>
  <c r="C73" i="1"/>
  <c r="B73" i="1"/>
  <c r="A73" i="1"/>
  <c r="J72" i="1"/>
  <c r="I72" i="1"/>
  <c r="H72" i="1"/>
  <c r="G72" i="1"/>
  <c r="F72" i="1"/>
  <c r="E72" i="1"/>
  <c r="D72" i="1"/>
  <c r="C72" i="1"/>
  <c r="B72" i="1"/>
  <c r="A72" i="1"/>
  <c r="J71" i="1"/>
  <c r="I71" i="1"/>
  <c r="H71" i="1"/>
  <c r="G71" i="1"/>
  <c r="F71" i="1"/>
  <c r="E71" i="1"/>
  <c r="D71" i="1"/>
  <c r="C71" i="1"/>
  <c r="B71" i="1"/>
  <c r="A71" i="1"/>
  <c r="J70" i="1"/>
  <c r="I70" i="1"/>
  <c r="H70" i="1"/>
  <c r="G70" i="1"/>
  <c r="F70" i="1"/>
  <c r="E70" i="1"/>
  <c r="D70" i="1"/>
  <c r="C70" i="1"/>
  <c r="B70" i="1"/>
  <c r="A70" i="1"/>
  <c r="J69" i="1"/>
  <c r="I69" i="1"/>
  <c r="H69" i="1"/>
  <c r="G69" i="1"/>
  <c r="F69" i="1"/>
  <c r="E69" i="1"/>
  <c r="D69" i="1"/>
  <c r="C69" i="1"/>
  <c r="B69" i="1"/>
  <c r="A69" i="1"/>
  <c r="J68" i="1"/>
  <c r="I68" i="1"/>
  <c r="H68" i="1"/>
  <c r="G68" i="1"/>
  <c r="F68" i="1"/>
  <c r="E68" i="1"/>
  <c r="D68" i="1"/>
  <c r="C68" i="1"/>
  <c r="B68" i="1"/>
  <c r="A68" i="1"/>
  <c r="J67" i="1"/>
  <c r="I67" i="1"/>
  <c r="H67" i="1"/>
  <c r="G67" i="1"/>
  <c r="F67" i="1"/>
  <c r="E67" i="1"/>
  <c r="D67" i="1"/>
  <c r="C67" i="1"/>
  <c r="B67" i="1"/>
  <c r="A67" i="1"/>
  <c r="J66" i="1"/>
  <c r="I66" i="1"/>
  <c r="H66" i="1"/>
  <c r="G66" i="1"/>
  <c r="F66" i="1"/>
  <c r="E66" i="1"/>
  <c r="D66" i="1"/>
  <c r="C66" i="1"/>
  <c r="B66" i="1"/>
  <c r="A66" i="1"/>
  <c r="J65" i="1"/>
  <c r="I65" i="1"/>
  <c r="H65" i="1"/>
  <c r="G65" i="1"/>
  <c r="F65" i="1"/>
  <c r="E65" i="1"/>
  <c r="D65" i="1"/>
  <c r="C65" i="1"/>
  <c r="B65" i="1"/>
  <c r="A65" i="1"/>
  <c r="J64" i="1"/>
  <c r="I64" i="1"/>
  <c r="H64" i="1"/>
  <c r="G64" i="1"/>
  <c r="F64" i="1"/>
  <c r="E64" i="1"/>
  <c r="D64" i="1"/>
  <c r="C64" i="1"/>
  <c r="B64" i="1"/>
  <c r="A64" i="1"/>
  <c r="J63" i="1"/>
  <c r="I63" i="1"/>
  <c r="H63" i="1"/>
  <c r="G63" i="1"/>
  <c r="F63" i="1"/>
  <c r="E63" i="1"/>
  <c r="D63" i="1"/>
  <c r="C63" i="1"/>
  <c r="B63" i="1"/>
  <c r="A63" i="1"/>
  <c r="J62" i="1"/>
  <c r="I62" i="1"/>
  <c r="H62" i="1"/>
  <c r="G62" i="1"/>
  <c r="F62" i="1"/>
  <c r="E62" i="1"/>
  <c r="D62" i="1"/>
  <c r="C62" i="1"/>
  <c r="B62" i="1"/>
  <c r="A62" i="1"/>
  <c r="J61" i="1"/>
  <c r="I61" i="1"/>
  <c r="H61" i="1"/>
  <c r="G61" i="1"/>
  <c r="F61" i="1"/>
  <c r="E61" i="1"/>
  <c r="D61" i="1"/>
  <c r="C61" i="1"/>
  <c r="B61" i="1"/>
  <c r="A61" i="1"/>
  <c r="J60" i="1"/>
  <c r="I60" i="1"/>
  <c r="H60" i="1"/>
  <c r="G60" i="1"/>
  <c r="F60" i="1"/>
  <c r="E60" i="1"/>
  <c r="D60" i="1"/>
  <c r="C60" i="1"/>
  <c r="B60" i="1"/>
  <c r="A60" i="1"/>
  <c r="J59" i="1"/>
  <c r="I59" i="1"/>
  <c r="H59" i="1"/>
  <c r="G59" i="1"/>
  <c r="F59" i="1"/>
  <c r="E59" i="1"/>
  <c r="D59" i="1"/>
  <c r="C59" i="1"/>
  <c r="B59" i="1"/>
  <c r="A59" i="1"/>
  <c r="J58" i="1"/>
  <c r="I58" i="1"/>
  <c r="H58" i="1"/>
  <c r="G58" i="1"/>
  <c r="F58" i="1"/>
  <c r="E58" i="1"/>
  <c r="D58" i="1"/>
  <c r="C58" i="1"/>
  <c r="B58" i="1"/>
  <c r="A58" i="1"/>
  <c r="J57" i="1"/>
  <c r="I57" i="1"/>
  <c r="H57" i="1"/>
  <c r="G57" i="1"/>
  <c r="F57" i="1"/>
  <c r="E57" i="1"/>
  <c r="D57" i="1"/>
  <c r="C57" i="1"/>
  <c r="B57" i="1"/>
  <c r="A57" i="1"/>
  <c r="J56" i="1"/>
  <c r="I56" i="1"/>
  <c r="H56" i="1"/>
  <c r="G56" i="1"/>
  <c r="F56" i="1"/>
  <c r="E56" i="1"/>
  <c r="D56" i="1"/>
  <c r="C56" i="1"/>
  <c r="B56" i="1"/>
  <c r="A56" i="1"/>
  <c r="J55" i="1"/>
  <c r="I55" i="1"/>
  <c r="H55" i="1"/>
  <c r="G55" i="1"/>
  <c r="F55" i="1"/>
  <c r="E55" i="1"/>
  <c r="D55" i="1"/>
  <c r="C55" i="1"/>
  <c r="B55" i="1"/>
  <c r="A55" i="1"/>
  <c r="J54" i="1"/>
  <c r="I54" i="1"/>
  <c r="H54" i="1"/>
  <c r="G54" i="1"/>
  <c r="F54" i="1"/>
  <c r="E54" i="1"/>
  <c r="D54" i="1"/>
  <c r="C54" i="1"/>
  <c r="B54" i="1"/>
  <c r="A54" i="1"/>
  <c r="J53" i="1"/>
  <c r="I53" i="1"/>
  <c r="H53" i="1"/>
  <c r="G53" i="1"/>
  <c r="F53" i="1"/>
  <c r="E53" i="1"/>
  <c r="D53" i="1"/>
  <c r="C53" i="1"/>
  <c r="B53" i="1"/>
  <c r="A53" i="1"/>
  <c r="J52" i="1"/>
  <c r="I52" i="1"/>
  <c r="H52" i="1"/>
  <c r="G52" i="1"/>
  <c r="F52" i="1"/>
  <c r="E52" i="1"/>
  <c r="D52" i="1"/>
  <c r="C52" i="1"/>
  <c r="B52" i="1"/>
  <c r="A52" i="1"/>
  <c r="J51" i="1"/>
  <c r="I51" i="1"/>
  <c r="H51" i="1"/>
  <c r="G51" i="1"/>
  <c r="F51" i="1"/>
  <c r="E51" i="1"/>
  <c r="D51" i="1"/>
  <c r="C51" i="1"/>
  <c r="B51" i="1"/>
  <c r="A51" i="1"/>
  <c r="J50" i="1"/>
  <c r="I50" i="1"/>
  <c r="H50" i="1"/>
  <c r="G50" i="1"/>
  <c r="F50" i="1"/>
  <c r="E50" i="1"/>
  <c r="D50" i="1"/>
  <c r="C50" i="1"/>
  <c r="B50" i="1"/>
  <c r="A50" i="1"/>
  <c r="J49" i="1"/>
  <c r="I49" i="1"/>
  <c r="H49" i="1"/>
  <c r="G49" i="1"/>
  <c r="F49" i="1"/>
  <c r="E49" i="1"/>
  <c r="D49" i="1"/>
  <c r="C49" i="1"/>
  <c r="B49" i="1"/>
  <c r="A49" i="1"/>
  <c r="J48" i="1"/>
  <c r="I48" i="1"/>
  <c r="H48" i="1"/>
  <c r="G48" i="1"/>
  <c r="F48" i="1"/>
  <c r="E48" i="1"/>
  <c r="D48" i="1"/>
  <c r="C48" i="1"/>
  <c r="B48" i="1"/>
  <c r="A48" i="1"/>
  <c r="J47" i="1"/>
  <c r="I47" i="1"/>
  <c r="H47" i="1"/>
  <c r="G47" i="1"/>
  <c r="F47" i="1"/>
  <c r="E47" i="1"/>
  <c r="D47" i="1"/>
  <c r="C47" i="1"/>
  <c r="B47" i="1"/>
  <c r="A47" i="1"/>
  <c r="J46" i="1"/>
  <c r="I46" i="1"/>
  <c r="H46" i="1"/>
  <c r="G46" i="1"/>
  <c r="F46" i="1"/>
  <c r="E46" i="1"/>
  <c r="D46" i="1"/>
  <c r="C46" i="1"/>
  <c r="B46" i="1"/>
  <c r="A46" i="1"/>
  <c r="J45" i="1"/>
  <c r="I45" i="1"/>
  <c r="H45" i="1"/>
  <c r="G45" i="1"/>
  <c r="F45" i="1"/>
  <c r="E45" i="1"/>
  <c r="D45" i="1"/>
  <c r="C45" i="1"/>
  <c r="B45" i="1"/>
  <c r="A45" i="1"/>
  <c r="J44" i="1"/>
  <c r="I44" i="1"/>
  <c r="H44" i="1"/>
  <c r="G44" i="1"/>
  <c r="F44" i="1"/>
  <c r="E44" i="1"/>
  <c r="D44" i="1"/>
  <c r="C44" i="1"/>
  <c r="B44" i="1"/>
  <c r="A44" i="1"/>
  <c r="J43" i="1"/>
  <c r="I43" i="1"/>
  <c r="H43" i="1"/>
  <c r="G43" i="1"/>
  <c r="F43" i="1"/>
  <c r="E43" i="1"/>
  <c r="D43" i="1"/>
  <c r="C43" i="1"/>
  <c r="B43" i="1"/>
  <c r="A43" i="1"/>
  <c r="J42" i="1"/>
  <c r="I42" i="1"/>
  <c r="H42" i="1"/>
  <c r="G42" i="1"/>
  <c r="F42" i="1"/>
  <c r="E42" i="1"/>
  <c r="D42" i="1"/>
  <c r="C42" i="1"/>
  <c r="B42" i="1"/>
  <c r="A42" i="1"/>
  <c r="J41" i="1"/>
  <c r="I41" i="1"/>
  <c r="H41" i="1"/>
  <c r="G41" i="1"/>
  <c r="F41" i="1"/>
  <c r="E41" i="1"/>
  <c r="D41" i="1"/>
  <c r="C41" i="1"/>
  <c r="B41" i="1"/>
  <c r="A41" i="1"/>
  <c r="J40" i="1"/>
  <c r="I40" i="1"/>
  <c r="H40" i="1"/>
  <c r="G40" i="1"/>
  <c r="F40" i="1"/>
  <c r="E40" i="1"/>
  <c r="D40" i="1"/>
  <c r="C40" i="1"/>
  <c r="B40" i="1"/>
  <c r="A40" i="1"/>
  <c r="J39" i="1"/>
  <c r="I39" i="1"/>
  <c r="H39" i="1"/>
  <c r="G39" i="1"/>
  <c r="F39" i="1"/>
  <c r="E39" i="1"/>
  <c r="D39" i="1"/>
  <c r="C39" i="1"/>
  <c r="B39" i="1"/>
  <c r="A39" i="1"/>
  <c r="J38" i="1"/>
  <c r="I38" i="1"/>
  <c r="H38" i="1"/>
  <c r="G38" i="1"/>
  <c r="F38" i="1"/>
  <c r="E38" i="1"/>
  <c r="D38" i="1"/>
  <c r="C38" i="1"/>
  <c r="B38" i="1"/>
  <c r="A38" i="1"/>
  <c r="J37" i="1"/>
  <c r="I37" i="1"/>
  <c r="H37" i="1"/>
  <c r="G37" i="1"/>
  <c r="F37" i="1"/>
  <c r="E37" i="1"/>
  <c r="D37" i="1"/>
  <c r="C37" i="1"/>
  <c r="B37" i="1"/>
  <c r="A37" i="1"/>
  <c r="J36" i="1"/>
  <c r="I36" i="1"/>
  <c r="H36" i="1"/>
  <c r="G36" i="1"/>
  <c r="F36" i="1"/>
  <c r="E36" i="1"/>
  <c r="D36" i="1"/>
  <c r="C36" i="1"/>
  <c r="B36" i="1"/>
  <c r="A36" i="1"/>
  <c r="J35" i="1"/>
  <c r="I35" i="1"/>
  <c r="H35" i="1"/>
  <c r="G35" i="1"/>
  <c r="F35" i="1"/>
  <c r="E35" i="1"/>
  <c r="D35" i="1"/>
  <c r="C35" i="1"/>
  <c r="B35" i="1"/>
  <c r="A35" i="1"/>
  <c r="J34" i="1"/>
  <c r="I34" i="1"/>
  <c r="H34" i="1"/>
  <c r="G34" i="1"/>
  <c r="F34" i="1"/>
  <c r="E34" i="1"/>
  <c r="D34" i="1"/>
  <c r="C34" i="1"/>
  <c r="B34" i="1"/>
  <c r="A34" i="1"/>
  <c r="J33" i="1"/>
  <c r="I33" i="1"/>
  <c r="H33" i="1"/>
  <c r="G33" i="1"/>
  <c r="F33" i="1"/>
  <c r="E33" i="1"/>
  <c r="D33" i="1"/>
  <c r="C33" i="1"/>
  <c r="B33" i="1"/>
  <c r="A33" i="1"/>
  <c r="J32" i="1"/>
  <c r="I32" i="1"/>
  <c r="H32" i="1"/>
  <c r="G32" i="1"/>
  <c r="F32" i="1"/>
  <c r="E32" i="1"/>
  <c r="D32" i="1"/>
  <c r="C32" i="1"/>
  <c r="B32" i="1"/>
  <c r="A32" i="1"/>
  <c r="J31" i="1"/>
  <c r="I31" i="1"/>
  <c r="H31" i="1"/>
  <c r="G31" i="1"/>
  <c r="F31" i="1"/>
  <c r="E31" i="1"/>
  <c r="D31" i="1"/>
  <c r="C31" i="1"/>
  <c r="B31" i="1"/>
  <c r="A31" i="1"/>
  <c r="J30" i="1"/>
  <c r="I30" i="1"/>
  <c r="H30" i="1"/>
  <c r="G30" i="1"/>
  <c r="F30" i="1"/>
  <c r="E30" i="1"/>
  <c r="D30" i="1"/>
  <c r="C30" i="1"/>
  <c r="B30" i="1"/>
  <c r="A30" i="1"/>
  <c r="J29" i="1"/>
  <c r="I29" i="1"/>
  <c r="H29" i="1"/>
  <c r="G29" i="1"/>
  <c r="F29" i="1"/>
  <c r="E29" i="1"/>
  <c r="D29" i="1"/>
  <c r="C29" i="1"/>
  <c r="B29" i="1"/>
  <c r="A29" i="1"/>
  <c r="J28" i="1"/>
  <c r="I28" i="1"/>
  <c r="H28" i="1"/>
  <c r="G28" i="1"/>
  <c r="F28" i="1"/>
  <c r="E28" i="1"/>
  <c r="D28" i="1"/>
  <c r="C28" i="1"/>
  <c r="B28" i="1"/>
  <c r="A28" i="1"/>
  <c r="J27" i="1"/>
  <c r="I27" i="1"/>
  <c r="H27" i="1"/>
  <c r="G27" i="1"/>
  <c r="F27" i="1"/>
  <c r="E27" i="1"/>
  <c r="D27" i="1"/>
  <c r="C27" i="1"/>
  <c r="B27" i="1"/>
  <c r="A27" i="1"/>
  <c r="J26" i="1"/>
  <c r="I26" i="1"/>
  <c r="H26" i="1"/>
  <c r="G26" i="1"/>
  <c r="F26" i="1"/>
  <c r="E26" i="1"/>
  <c r="D26" i="1"/>
  <c r="C26" i="1"/>
  <c r="B26" i="1"/>
  <c r="A26" i="1"/>
  <c r="J25" i="1"/>
  <c r="I25" i="1"/>
  <c r="H25" i="1"/>
  <c r="G25" i="1"/>
  <c r="F25" i="1"/>
  <c r="E25" i="1"/>
  <c r="D25" i="1"/>
  <c r="C25" i="1"/>
  <c r="B25" i="1"/>
  <c r="A25" i="1"/>
  <c r="J24" i="1"/>
  <c r="I24" i="1"/>
  <c r="H24" i="1"/>
  <c r="G24" i="1"/>
  <c r="F24" i="1"/>
  <c r="E24" i="1"/>
  <c r="D24" i="1"/>
  <c r="C24" i="1"/>
  <c r="B24" i="1"/>
  <c r="A24" i="1"/>
  <c r="J23" i="1"/>
  <c r="I23" i="1"/>
  <c r="H23" i="1"/>
  <c r="G23" i="1"/>
  <c r="F23" i="1"/>
  <c r="E23" i="1"/>
  <c r="D23" i="1"/>
  <c r="C23" i="1"/>
  <c r="B23" i="1"/>
  <c r="A23" i="1"/>
  <c r="J22" i="1"/>
  <c r="I22" i="1"/>
  <c r="H22" i="1"/>
  <c r="G22" i="1"/>
  <c r="F22" i="1"/>
  <c r="E22" i="1"/>
  <c r="D22" i="1"/>
  <c r="C22" i="1"/>
  <c r="B22" i="1"/>
  <c r="A22" i="1"/>
  <c r="J21" i="1"/>
  <c r="I21" i="1"/>
  <c r="H21" i="1"/>
  <c r="G21" i="1"/>
  <c r="F21" i="1"/>
  <c r="E21" i="1"/>
  <c r="D21" i="1"/>
  <c r="C21" i="1"/>
  <c r="B21" i="1"/>
  <c r="A21" i="1"/>
  <c r="J20" i="1"/>
  <c r="I20" i="1"/>
  <c r="H20" i="1"/>
  <c r="G20" i="1"/>
  <c r="F20" i="1"/>
  <c r="E20" i="1"/>
  <c r="D20" i="1"/>
  <c r="C20" i="1"/>
  <c r="B20" i="1"/>
  <c r="A20" i="1"/>
  <c r="J19" i="1"/>
  <c r="I19" i="1"/>
  <c r="H19" i="1"/>
  <c r="G19" i="1"/>
  <c r="F19" i="1"/>
  <c r="E19" i="1"/>
  <c r="D19" i="1"/>
  <c r="C19" i="1"/>
  <c r="B19" i="1"/>
  <c r="A19" i="1"/>
  <c r="J18" i="1"/>
  <c r="I18" i="1"/>
  <c r="H18" i="1"/>
  <c r="G18" i="1"/>
  <c r="F18" i="1"/>
  <c r="E18" i="1"/>
  <c r="D18" i="1"/>
  <c r="C18" i="1"/>
  <c r="B18" i="1"/>
  <c r="A18" i="1"/>
  <c r="J17" i="1"/>
  <c r="I17" i="1"/>
  <c r="H17" i="1"/>
  <c r="G17" i="1"/>
  <c r="F17" i="1"/>
  <c r="E17" i="1"/>
  <c r="D17" i="1"/>
  <c r="C17" i="1"/>
  <c r="B17" i="1"/>
  <c r="A17" i="1"/>
  <c r="J16" i="1"/>
  <c r="I16" i="1"/>
  <c r="H16" i="1"/>
  <c r="G16" i="1"/>
  <c r="F16" i="1"/>
  <c r="E16" i="1"/>
  <c r="D16" i="1"/>
  <c r="C16" i="1"/>
  <c r="B16" i="1"/>
  <c r="A16" i="1"/>
  <c r="J15" i="1"/>
  <c r="I15" i="1"/>
  <c r="H15" i="1"/>
  <c r="G15" i="1"/>
  <c r="F15" i="1"/>
  <c r="E15" i="1"/>
  <c r="D15" i="1"/>
  <c r="C15" i="1"/>
  <c r="B15" i="1"/>
  <c r="A15" i="1"/>
  <c r="J14" i="1"/>
  <c r="I14" i="1"/>
  <c r="H14" i="1"/>
  <c r="G14" i="1"/>
  <c r="F14" i="1"/>
  <c r="E14" i="1"/>
  <c r="D14" i="1"/>
  <c r="C14" i="1"/>
  <c r="B14" i="1"/>
  <c r="A14" i="1"/>
  <c r="J13" i="1"/>
  <c r="I13" i="1"/>
  <c r="H13" i="1"/>
  <c r="G13" i="1"/>
  <c r="F13" i="1"/>
  <c r="E13" i="1"/>
  <c r="D13" i="1"/>
  <c r="C13" i="1"/>
  <c r="B13" i="1"/>
  <c r="A13" i="1"/>
  <c r="J12" i="1"/>
  <c r="I12" i="1"/>
  <c r="H12" i="1"/>
  <c r="G12" i="1"/>
  <c r="F12" i="1"/>
  <c r="E12" i="1"/>
  <c r="D12" i="1"/>
  <c r="C12" i="1"/>
  <c r="B12" i="1"/>
  <c r="A12" i="1"/>
  <c r="J11" i="1"/>
  <c r="I11" i="1"/>
  <c r="H11" i="1"/>
  <c r="G11" i="1"/>
  <c r="F11" i="1"/>
  <c r="E11" i="1"/>
  <c r="D11" i="1"/>
  <c r="C11" i="1"/>
  <c r="B11" i="1"/>
  <c r="A11" i="1"/>
  <c r="J10" i="1"/>
  <c r="I10" i="1"/>
  <c r="H10" i="1"/>
  <c r="G10" i="1"/>
  <c r="F10" i="1"/>
  <c r="E10" i="1"/>
  <c r="D10" i="1"/>
  <c r="C10" i="1"/>
  <c r="B10" i="1"/>
  <c r="A10" i="1"/>
  <c r="J9" i="1"/>
  <c r="I9" i="1"/>
  <c r="H9" i="1"/>
  <c r="G9" i="1"/>
  <c r="F9" i="1"/>
  <c r="E9" i="1"/>
  <c r="D9" i="1"/>
  <c r="C9" i="1"/>
  <c r="B9" i="1"/>
  <c r="A9" i="1"/>
  <c r="J8" i="1"/>
  <c r="I8" i="1"/>
  <c r="H8" i="1"/>
  <c r="G8" i="1"/>
  <c r="F8" i="1"/>
  <c r="E8" i="1"/>
  <c r="D8" i="1"/>
  <c r="C8" i="1"/>
  <c r="B8" i="1"/>
  <c r="A8" i="1"/>
  <c r="J7" i="1"/>
  <c r="I7" i="1"/>
  <c r="H7" i="1"/>
  <c r="G7" i="1"/>
  <c r="F7" i="1"/>
  <c r="E7" i="1"/>
  <c r="D7" i="1"/>
  <c r="C7" i="1"/>
  <c r="B7" i="1"/>
  <c r="A7" i="1"/>
  <c r="J6" i="1"/>
  <c r="I6" i="1"/>
  <c r="H6" i="1"/>
  <c r="G6" i="1"/>
  <c r="F6" i="1"/>
  <c r="E6" i="1"/>
  <c r="D6" i="1"/>
  <c r="C6" i="1"/>
  <c r="B6" i="1"/>
  <c r="A6" i="1"/>
  <c r="J5" i="1"/>
  <c r="I5" i="1"/>
  <c r="H5" i="1"/>
  <c r="G5" i="1"/>
  <c r="F5" i="1"/>
  <c r="E5" i="1"/>
  <c r="D5" i="1"/>
  <c r="C5" i="1"/>
  <c r="B5" i="1"/>
  <c r="A5" i="1"/>
  <c r="J4" i="1"/>
  <c r="I4" i="1"/>
  <c r="H4" i="1"/>
  <c r="G4" i="1"/>
  <c r="F4" i="1"/>
  <c r="E4" i="1"/>
  <c r="D4" i="1"/>
  <c r="C4" i="1"/>
  <c r="B4" i="1"/>
  <c r="A4" i="1"/>
  <c r="J3" i="1"/>
  <c r="I3" i="1"/>
  <c r="H3" i="1"/>
  <c r="G3" i="1"/>
  <c r="F3" i="1"/>
  <c r="E3" i="1"/>
  <c r="D3" i="1"/>
  <c r="C3" i="1"/>
  <c r="B3" i="1"/>
  <c r="A3" i="1"/>
  <c r="J2" i="1"/>
  <c r="I2" i="1"/>
  <c r="H2" i="1"/>
  <c r="G2" i="1"/>
  <c r="F2" i="1"/>
  <c r="E2" i="1"/>
  <c r="D2" i="1"/>
  <c r="C2" i="1"/>
  <c r="B2" i="1"/>
  <c r="A2" i="1"/>
  <c r="G139" i="1" l="1"/>
  <c r="F139" i="1" l="1"/>
  <c r="I139" i="1"/>
  <c r="J139" i="1"/>
  <c r="K3" i="1"/>
  <c r="K4" i="1"/>
  <c r="K5" i="1"/>
  <c r="K6" i="1"/>
  <c r="K7" i="1"/>
  <c r="K8" i="1"/>
  <c r="K9" i="1"/>
  <c r="K10" i="1"/>
  <c r="K11" i="1"/>
  <c r="K12" i="1"/>
  <c r="M12" i="1"/>
  <c r="K13" i="1"/>
  <c r="K14" i="1"/>
  <c r="K15" i="1"/>
  <c r="K16" i="1"/>
  <c r="K17" i="1"/>
  <c r="K18" i="1"/>
  <c r="K19" i="1"/>
  <c r="K20" i="1"/>
  <c r="M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38" i="1"/>
  <c r="K40" i="1"/>
  <c r="K41" i="1"/>
  <c r="K42" i="1"/>
  <c r="K43" i="1"/>
  <c r="K45" i="1"/>
  <c r="K44" i="1"/>
  <c r="K47" i="1"/>
  <c r="K46" i="1"/>
  <c r="K48" i="1"/>
  <c r="K49" i="1"/>
  <c r="K50" i="1"/>
  <c r="K51" i="1"/>
  <c r="K52" i="1"/>
  <c r="K53" i="1"/>
  <c r="K54" i="1"/>
  <c r="K55" i="1"/>
  <c r="K57" i="1"/>
  <c r="K56" i="1"/>
  <c r="K59" i="1"/>
  <c r="K58" i="1"/>
  <c r="K60" i="1"/>
  <c r="K61" i="1"/>
  <c r="K62" i="1"/>
  <c r="K63" i="1"/>
  <c r="M63" i="1"/>
  <c r="K64" i="1"/>
  <c r="K65" i="1"/>
  <c r="K66" i="1"/>
  <c r="K67" i="1"/>
  <c r="K68" i="1"/>
  <c r="K69" i="1"/>
  <c r="K71" i="1"/>
  <c r="K70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6" i="1"/>
  <c r="K85" i="1"/>
  <c r="K87" i="1"/>
  <c r="K88" i="1"/>
  <c r="K90" i="1"/>
  <c r="L90" i="1"/>
  <c r="M90" i="1"/>
  <c r="K89" i="1"/>
  <c r="K91" i="1"/>
  <c r="K92" i="1"/>
  <c r="K93" i="1"/>
  <c r="K94" i="1"/>
  <c r="K95" i="1"/>
  <c r="K96" i="1"/>
  <c r="M96" i="1"/>
  <c r="K98" i="1"/>
  <c r="K97" i="1"/>
  <c r="K99" i="1"/>
  <c r="K100" i="1"/>
  <c r="K102" i="1"/>
  <c r="K101" i="1"/>
  <c r="K103" i="1"/>
  <c r="K105" i="1"/>
  <c r="M105" i="1"/>
  <c r="K104" i="1"/>
  <c r="K106" i="1"/>
  <c r="K107" i="1"/>
  <c r="K108" i="1"/>
  <c r="K109" i="1"/>
  <c r="K110" i="1"/>
  <c r="K111" i="1"/>
  <c r="K112" i="1"/>
  <c r="M112" i="1"/>
  <c r="K113" i="1"/>
  <c r="K114" i="1"/>
  <c r="K115" i="1"/>
  <c r="K116" i="1"/>
  <c r="K117" i="1"/>
  <c r="K118" i="1"/>
  <c r="K119" i="1"/>
  <c r="K120" i="1"/>
  <c r="M120" i="1"/>
  <c r="K121" i="1"/>
  <c r="K122" i="1"/>
  <c r="K123" i="1"/>
  <c r="K125" i="1"/>
  <c r="K124" i="1"/>
  <c r="K126" i="1"/>
  <c r="K128" i="1"/>
  <c r="K127" i="1"/>
  <c r="M127" i="1"/>
  <c r="K129" i="1"/>
  <c r="K130" i="1"/>
  <c r="K131" i="1"/>
  <c r="K132" i="1"/>
  <c r="K133" i="1"/>
  <c r="K134" i="1"/>
  <c r="K135" i="1"/>
  <c r="K136" i="1"/>
  <c r="M136" i="1"/>
  <c r="K137" i="1"/>
  <c r="K138" i="1"/>
  <c r="M72" i="1" l="1"/>
  <c r="M64" i="1"/>
  <c r="M36" i="1"/>
  <c r="M92" i="1"/>
  <c r="M125" i="1"/>
  <c r="M116" i="1"/>
  <c r="M132" i="1"/>
  <c r="M108" i="1"/>
  <c r="M100" i="1"/>
  <c r="M88" i="1"/>
  <c r="M4" i="1"/>
  <c r="M28" i="1"/>
  <c r="M52" i="1"/>
  <c r="M45" i="1"/>
  <c r="M8" i="1"/>
  <c r="M68" i="1"/>
  <c r="M32" i="1"/>
  <c r="M134" i="1"/>
  <c r="M126" i="1"/>
  <c r="M118" i="1"/>
  <c r="M110" i="1"/>
  <c r="M101" i="1"/>
  <c r="M48" i="1"/>
  <c r="M40" i="1"/>
  <c r="M76" i="1"/>
  <c r="M57" i="1"/>
  <c r="M84" i="1"/>
  <c r="M80" i="1"/>
  <c r="M60" i="1"/>
  <c r="N90" i="1"/>
  <c r="M24" i="1"/>
  <c r="M16" i="1"/>
  <c r="L127" i="1"/>
  <c r="L120" i="1"/>
  <c r="L112" i="1"/>
  <c r="L105" i="1"/>
  <c r="L96" i="1"/>
  <c r="L88" i="1"/>
  <c r="L80" i="1"/>
  <c r="L72" i="1"/>
  <c r="L64" i="1"/>
  <c r="L57" i="1"/>
  <c r="L48" i="1"/>
  <c r="L40" i="1"/>
  <c r="L32" i="1"/>
  <c r="L24" i="1"/>
  <c r="L16" i="1"/>
  <c r="L8" i="1"/>
  <c r="L136" i="1"/>
  <c r="M138" i="1"/>
  <c r="M130" i="1"/>
  <c r="M122" i="1"/>
  <c r="M114" i="1"/>
  <c r="M106" i="1"/>
  <c r="M97" i="1"/>
  <c r="M89" i="1"/>
  <c r="M82" i="1"/>
  <c r="M74" i="1"/>
  <c r="M66" i="1"/>
  <c r="M59" i="1"/>
  <c r="M50" i="1"/>
  <c r="M42" i="1"/>
  <c r="M34" i="1"/>
  <c r="M26" i="1"/>
  <c r="M18" i="1"/>
  <c r="M10" i="1"/>
  <c r="L138" i="1"/>
  <c r="L130" i="1"/>
  <c r="L122" i="1"/>
  <c r="L114" i="1"/>
  <c r="L106" i="1"/>
  <c r="L97" i="1"/>
  <c r="L89" i="1"/>
  <c r="L82" i="1"/>
  <c r="L74" i="1"/>
  <c r="L66" i="1"/>
  <c r="L59" i="1"/>
  <c r="L50" i="1"/>
  <c r="L42" i="1"/>
  <c r="L34" i="1"/>
  <c r="L26" i="1"/>
  <c r="L18" i="1"/>
  <c r="L10" i="1"/>
  <c r="M135" i="1"/>
  <c r="M111" i="1"/>
  <c r="M103" i="1"/>
  <c r="M95" i="1"/>
  <c r="M87" i="1"/>
  <c r="M79" i="1"/>
  <c r="M70" i="1"/>
  <c r="M55" i="1"/>
  <c r="M38" i="1"/>
  <c r="M31" i="1"/>
  <c r="M23" i="1"/>
  <c r="M15" i="1"/>
  <c r="M128" i="1"/>
  <c r="M119" i="1"/>
  <c r="M46" i="1"/>
  <c r="L55" i="1"/>
  <c r="L46" i="1"/>
  <c r="L38" i="1"/>
  <c r="L31" i="1"/>
  <c r="L15" i="1"/>
  <c r="M7" i="1"/>
  <c r="L23" i="1"/>
  <c r="L7" i="1"/>
  <c r="L84" i="1"/>
  <c r="L76" i="1"/>
  <c r="L68" i="1"/>
  <c r="L60" i="1"/>
  <c r="L52" i="1"/>
  <c r="L45" i="1"/>
  <c r="L36" i="1"/>
  <c r="L28" i="1"/>
  <c r="L20" i="1"/>
  <c r="L12" i="1"/>
  <c r="L4" i="1"/>
  <c r="M131" i="1"/>
  <c r="M123" i="1"/>
  <c r="M115" i="1"/>
  <c r="M107" i="1"/>
  <c r="M99" i="1"/>
  <c r="M91" i="1"/>
  <c r="M83" i="1"/>
  <c r="M75" i="1"/>
  <c r="M67" i="1"/>
  <c r="M58" i="1"/>
  <c r="M51" i="1"/>
  <c r="M43" i="1"/>
  <c r="M35" i="1"/>
  <c r="M27" i="1"/>
  <c r="M19" i="1"/>
  <c r="M11" i="1"/>
  <c r="M3" i="1"/>
  <c r="L131" i="1"/>
  <c r="N126" i="1"/>
  <c r="L123" i="1"/>
  <c r="L115" i="1"/>
  <c r="L107" i="1"/>
  <c r="L99" i="1"/>
  <c r="L91" i="1"/>
  <c r="L83" i="1"/>
  <c r="L75" i="1"/>
  <c r="L67" i="1"/>
  <c r="L58" i="1"/>
  <c r="L51" i="1"/>
  <c r="L43" i="1"/>
  <c r="L35" i="1"/>
  <c r="L27" i="1"/>
  <c r="L19" i="1"/>
  <c r="L11" i="1"/>
  <c r="L3" i="1"/>
  <c r="M133" i="1"/>
  <c r="M124" i="1"/>
  <c r="M117" i="1"/>
  <c r="M109" i="1"/>
  <c r="M102" i="1"/>
  <c r="M93" i="1"/>
  <c r="M86" i="1"/>
  <c r="M77" i="1"/>
  <c r="M69" i="1"/>
  <c r="M61" i="1"/>
  <c r="M53" i="1"/>
  <c r="M44" i="1"/>
  <c r="M37" i="1"/>
  <c r="M29" i="1"/>
  <c r="M21" i="1"/>
  <c r="M13" i="1"/>
  <c r="M5" i="1"/>
  <c r="L133" i="1"/>
  <c r="L124" i="1"/>
  <c r="L117" i="1"/>
  <c r="L109" i="1"/>
  <c r="L102" i="1"/>
  <c r="L93" i="1"/>
  <c r="L86" i="1"/>
  <c r="L77" i="1"/>
  <c r="L69" i="1"/>
  <c r="L61" i="1"/>
  <c r="L53" i="1"/>
  <c r="L5" i="1"/>
  <c r="N138" i="1"/>
  <c r="L135" i="1"/>
  <c r="N130" i="1"/>
  <c r="L128" i="1"/>
  <c r="N122" i="1"/>
  <c r="L119" i="1"/>
  <c r="N114" i="1"/>
  <c r="L111" i="1"/>
  <c r="N106" i="1"/>
  <c r="L103" i="1"/>
  <c r="N97" i="1"/>
  <c r="L95" i="1"/>
  <c r="N89" i="1"/>
  <c r="L87" i="1"/>
  <c r="N82" i="1"/>
  <c r="L79" i="1"/>
  <c r="N74" i="1"/>
  <c r="L70" i="1"/>
  <c r="N66" i="1"/>
  <c r="L63" i="1"/>
  <c r="N59" i="1"/>
  <c r="N50" i="1"/>
  <c r="N42" i="1"/>
  <c r="N34" i="1"/>
  <c r="N26" i="1"/>
  <c r="N18" i="1"/>
  <c r="N10" i="1"/>
  <c r="N135" i="1"/>
  <c r="L132" i="1"/>
  <c r="N128" i="1"/>
  <c r="L125" i="1"/>
  <c r="N119" i="1"/>
  <c r="L116" i="1"/>
  <c r="N111" i="1"/>
  <c r="L108" i="1"/>
  <c r="N103" i="1"/>
  <c r="L100" i="1"/>
  <c r="N95" i="1"/>
  <c r="L92" i="1"/>
  <c r="N87" i="1"/>
  <c r="N79" i="1"/>
  <c r="N70" i="1"/>
  <c r="N63" i="1"/>
  <c r="N55" i="1"/>
  <c r="N46" i="1"/>
  <c r="N38" i="1"/>
  <c r="N31" i="1"/>
  <c r="N23" i="1"/>
  <c r="N15" i="1"/>
  <c r="N7" i="1"/>
  <c r="M137" i="1"/>
  <c r="M98" i="1"/>
  <c r="M81" i="1"/>
  <c r="M73" i="1"/>
  <c r="M65" i="1"/>
  <c r="M56" i="1"/>
  <c r="M49" i="1"/>
  <c r="M41" i="1"/>
  <c r="M33" i="1"/>
  <c r="M25" i="1"/>
  <c r="M17" i="1"/>
  <c r="M9" i="1"/>
  <c r="M129" i="1"/>
  <c r="M121" i="1"/>
  <c r="M113" i="1"/>
  <c r="M104" i="1"/>
  <c r="L137" i="1"/>
  <c r="N132" i="1"/>
  <c r="L129" i="1"/>
  <c r="N125" i="1"/>
  <c r="L121" i="1"/>
  <c r="N116" i="1"/>
  <c r="L113" i="1"/>
  <c r="N108" i="1"/>
  <c r="L104" i="1"/>
  <c r="N100" i="1"/>
  <c r="L98" i="1"/>
  <c r="N92" i="1"/>
  <c r="N84" i="1"/>
  <c r="L81" i="1"/>
  <c r="N76" i="1"/>
  <c r="L73" i="1"/>
  <c r="N68" i="1"/>
  <c r="L65" i="1"/>
  <c r="N60" i="1"/>
  <c r="L56" i="1"/>
  <c r="N52" i="1"/>
  <c r="L49" i="1"/>
  <c r="N45" i="1"/>
  <c r="L41" i="1"/>
  <c r="N36" i="1"/>
  <c r="L33" i="1"/>
  <c r="N28" i="1"/>
  <c r="L25" i="1"/>
  <c r="N20" i="1"/>
  <c r="L17" i="1"/>
  <c r="N12" i="1"/>
  <c r="L9" i="1"/>
  <c r="N4" i="1"/>
  <c r="M94" i="1"/>
  <c r="M85" i="1"/>
  <c r="M78" i="1"/>
  <c r="M71" i="1"/>
  <c r="M62" i="1"/>
  <c r="M54" i="1"/>
  <c r="M47" i="1"/>
  <c r="M39" i="1"/>
  <c r="M30" i="1"/>
  <c r="M22" i="1"/>
  <c r="M14" i="1"/>
  <c r="M6" i="1"/>
  <c r="N137" i="1"/>
  <c r="L134" i="1"/>
  <c r="N129" i="1"/>
  <c r="L126" i="1"/>
  <c r="N121" i="1"/>
  <c r="L118" i="1"/>
  <c r="N113" i="1"/>
  <c r="L110" i="1"/>
  <c r="N104" i="1"/>
  <c r="L101" i="1"/>
  <c r="N98" i="1"/>
  <c r="L94" i="1"/>
  <c r="L85" i="1"/>
  <c r="N81" i="1"/>
  <c r="L78" i="1"/>
  <c r="N73" i="1"/>
  <c r="L71" i="1"/>
  <c r="N65" i="1"/>
  <c r="L62" i="1"/>
  <c r="N56" i="1"/>
  <c r="L54" i="1"/>
  <c r="N49" i="1"/>
  <c r="L47" i="1"/>
  <c r="N41" i="1"/>
  <c r="L39" i="1"/>
  <c r="N33" i="1"/>
  <c r="L30" i="1"/>
  <c r="N25" i="1"/>
  <c r="L22" i="1"/>
  <c r="N17" i="1"/>
  <c r="L14" i="1"/>
  <c r="N9" i="1"/>
  <c r="L6" i="1"/>
  <c r="N134" i="1"/>
  <c r="N118" i="1"/>
  <c r="N110" i="1"/>
  <c r="N101" i="1"/>
  <c r="N94" i="1"/>
  <c r="N85" i="1"/>
  <c r="N78" i="1"/>
  <c r="N71" i="1"/>
  <c r="N62" i="1"/>
  <c r="N54" i="1"/>
  <c r="N47" i="1"/>
  <c r="N39" i="1"/>
  <c r="N30" i="1"/>
  <c r="N22" i="1"/>
  <c r="N14" i="1"/>
  <c r="N6" i="1"/>
  <c r="N131" i="1"/>
  <c r="N123" i="1"/>
  <c r="N115" i="1"/>
  <c r="N107" i="1"/>
  <c r="N99" i="1"/>
  <c r="N91" i="1"/>
  <c r="N83" i="1"/>
  <c r="N75" i="1"/>
  <c r="N67" i="1"/>
  <c r="N58" i="1"/>
  <c r="N51" i="1"/>
  <c r="N43" i="1"/>
  <c r="N35" i="1"/>
  <c r="N27" i="1"/>
  <c r="N19" i="1"/>
  <c r="N11" i="1"/>
  <c r="N3" i="1"/>
  <c r="N136" i="1"/>
  <c r="N127" i="1"/>
  <c r="N120" i="1"/>
  <c r="N112" i="1"/>
  <c r="N105" i="1"/>
  <c r="N96" i="1"/>
  <c r="N88" i="1"/>
  <c r="N80" i="1"/>
  <c r="N72" i="1"/>
  <c r="N64" i="1"/>
  <c r="N57" i="1"/>
  <c r="N48" i="1"/>
  <c r="L44" i="1"/>
  <c r="N40" i="1"/>
  <c r="L37" i="1"/>
  <c r="N32" i="1"/>
  <c r="L29" i="1"/>
  <c r="N24" i="1"/>
  <c r="L21" i="1"/>
  <c r="N16" i="1"/>
  <c r="L13" i="1"/>
  <c r="N8" i="1"/>
  <c r="N133" i="1"/>
  <c r="N124" i="1"/>
  <c r="N117" i="1"/>
  <c r="N109" i="1"/>
  <c r="N102" i="1"/>
  <c r="N93" i="1"/>
  <c r="N86" i="1"/>
  <c r="N77" i="1"/>
  <c r="N69" i="1"/>
  <c r="N61" i="1"/>
  <c r="N53" i="1"/>
  <c r="N44" i="1"/>
  <c r="N37" i="1"/>
  <c r="N29" i="1"/>
  <c r="N21" i="1"/>
  <c r="N13" i="1"/>
  <c r="N5" i="1"/>
  <c r="K2" i="1"/>
  <c r="K139" i="1" l="1"/>
  <c r="N139" i="1"/>
  <c r="M2" i="1"/>
  <c r="L2" i="1"/>
  <c r="N2" i="1"/>
  <c r="M139" i="1" l="1"/>
  <c r="L139" i="1"/>
</calcChain>
</file>

<file path=xl/sharedStrings.xml><?xml version="1.0" encoding="utf-8"?>
<sst xmlns="http://schemas.openxmlformats.org/spreadsheetml/2006/main" count="15" uniqueCount="15">
  <si>
    <t>Places</t>
  </si>
  <si>
    <t>Ratio Candidats sur liste d'attente / Candidats classés</t>
  </si>
  <si>
    <t>Ratio propositions refusées / Candidats classés</t>
  </si>
  <si>
    <t>Propositions d'admission refusées</t>
  </si>
  <si>
    <t>Candidats sur liste d'attente</t>
  </si>
  <si>
    <t>Ratio Proposition acceptées / Places</t>
  </si>
  <si>
    <t>Mention</t>
  </si>
  <si>
    <t>Parcours</t>
  </si>
  <si>
    <t>Alternance</t>
  </si>
  <si>
    <t>Nb de candidatures confirmées</t>
  </si>
  <si>
    <t>Nb de candidatures classées</t>
  </si>
  <si>
    <t>Ratio Sélectivité : candidats classés / Nb de candidatures</t>
  </si>
  <si>
    <t>TOTAL</t>
  </si>
  <si>
    <t>Propositions acceptées définitivement</t>
  </si>
  <si>
    <t>Propositions acceptées non définitivement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</si>
</sst>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name val="Calibri"/>
      <family val="2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6" fillId="0" borderId="1" xfId="1" applyFont="1" applyBorder="1"/>
    <xf numFmtId="0" fontId="2" fillId="0" borderId="1" xfId="0" applyFont="1" applyBorder="1" applyAlignment="1">
      <alignment horizontal="center" vertical="center" wrapText="1"/>
    </xf>
    <xf numFmtId="9" fontId="0" fillId="0" borderId="1" xfId="1" applyFont="1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9" fontId="0" fillId="0" borderId="1" xfId="1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9" fontId="2" fillId="0" borderId="1" xfId="1" applyFont="1" applyBorder="1" applyAlignment="1">
      <alignment wrapText="1"/>
    </xf>
    <xf numFmtId="9" fontId="5" fillId="0" borderId="1" xfId="1" applyFont="1" applyBorder="1"/>
    <xf numFmtId="9" fontId="2" fillId="0" borderId="1" xfId="1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/>
  </cellXfs>
  <cellStyles count="3">
    <cellStyle name="Normal" xfId="0" builtinId="0"/>
    <cellStyle name="Normal 2" xfId="2" xr:uid="{00000000-0005-0000-0000-000001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ableauDeBord/Formations-candidatables-undefined-202409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ions-candidatables"/>
      <sheetName val="Formations-candidatables-undefi"/>
    </sheetNames>
    <sheetDataSet>
      <sheetData sheetId="0">
        <row r="2">
          <cell r="B2" t="str">
            <v>Administration et liquidation d'entreprises en difficulté</v>
          </cell>
          <cell r="C2" t="str">
            <v/>
          </cell>
          <cell r="G2" t="str">
            <v>oui</v>
          </cell>
          <cell r="H2">
            <v>33</v>
          </cell>
          <cell r="R2">
            <v>494</v>
          </cell>
          <cell r="S2">
            <v>60</v>
          </cell>
          <cell r="Y2">
            <v>0</v>
          </cell>
          <cell r="AA2">
            <v>0</v>
          </cell>
          <cell r="AB2">
            <v>6</v>
          </cell>
          <cell r="AC2">
            <v>1</v>
          </cell>
        </row>
        <row r="3">
          <cell r="B3" t="str">
            <v>Arts</v>
          </cell>
          <cell r="C3" t="str">
            <v xml:space="preserve">Anthropologie des Arts Vivants </v>
          </cell>
          <cell r="G3" t="str">
            <v>non</v>
          </cell>
          <cell r="H3">
            <v>35</v>
          </cell>
          <cell r="R3">
            <v>36</v>
          </cell>
          <cell r="S3">
            <v>24</v>
          </cell>
          <cell r="Y3">
            <v>0</v>
          </cell>
          <cell r="AA3">
            <v>0</v>
          </cell>
          <cell r="AB3">
            <v>4</v>
          </cell>
          <cell r="AC3">
            <v>20</v>
          </cell>
        </row>
        <row r="4">
          <cell r="B4" t="str">
            <v>Arts</v>
          </cell>
          <cell r="C4" t="str">
            <v>Danse : improvisation, transmission, archives</v>
          </cell>
          <cell r="G4" t="str">
            <v>non</v>
          </cell>
          <cell r="H4">
            <v>30</v>
          </cell>
          <cell r="R4">
            <v>31</v>
          </cell>
          <cell r="S4">
            <v>21</v>
          </cell>
          <cell r="Y4">
            <v>0</v>
          </cell>
          <cell r="AA4">
            <v>0</v>
          </cell>
          <cell r="AB4">
            <v>10</v>
          </cell>
          <cell r="AC4">
            <v>11</v>
          </cell>
        </row>
        <row r="5">
          <cell r="B5" t="str">
            <v>Arts</v>
          </cell>
          <cell r="C5" t="str">
            <v>Musique</v>
          </cell>
          <cell r="G5" t="str">
            <v>non</v>
          </cell>
          <cell r="H5">
            <v>20</v>
          </cell>
          <cell r="R5">
            <v>43</v>
          </cell>
          <cell r="S5">
            <v>29</v>
          </cell>
          <cell r="Y5">
            <v>0</v>
          </cell>
          <cell r="AA5">
            <v>0</v>
          </cell>
          <cell r="AB5">
            <v>13</v>
          </cell>
          <cell r="AC5">
            <v>15</v>
          </cell>
        </row>
        <row r="6">
          <cell r="B6" t="str">
            <v>Arts</v>
          </cell>
          <cell r="C6" t="str">
            <v>Nouvelles écritures théâtrales : recherche et création</v>
          </cell>
          <cell r="G6" t="str">
            <v>non</v>
          </cell>
          <cell r="H6">
            <v>15</v>
          </cell>
          <cell r="R6">
            <v>38</v>
          </cell>
          <cell r="S6">
            <v>33</v>
          </cell>
          <cell r="Y6">
            <v>0</v>
          </cell>
          <cell r="AA6">
            <v>0</v>
          </cell>
          <cell r="AB6">
            <v>13</v>
          </cell>
          <cell r="AC6">
            <v>17</v>
          </cell>
        </row>
        <row r="7">
          <cell r="B7" t="str">
            <v>Chimie moléculaire</v>
          </cell>
          <cell r="C7" t="str">
            <v/>
          </cell>
          <cell r="G7" t="str">
            <v>non</v>
          </cell>
          <cell r="H7">
            <v>25</v>
          </cell>
          <cell r="R7">
            <v>472</v>
          </cell>
          <cell r="S7">
            <v>127</v>
          </cell>
          <cell r="Y7">
            <v>0</v>
          </cell>
          <cell r="AA7">
            <v>0</v>
          </cell>
          <cell r="AB7">
            <v>22</v>
          </cell>
          <cell r="AC7">
            <v>78</v>
          </cell>
        </row>
        <row r="8">
          <cell r="B8" t="str">
            <v>Comptabilité - contrôle - audit</v>
          </cell>
          <cell r="C8" t="str">
            <v/>
          </cell>
          <cell r="G8" t="str">
            <v>oui</v>
          </cell>
          <cell r="H8">
            <v>30</v>
          </cell>
          <cell r="R8">
            <v>671</v>
          </cell>
          <cell r="S8">
            <v>33</v>
          </cell>
          <cell r="Y8">
            <v>0</v>
          </cell>
          <cell r="AA8">
            <v>0</v>
          </cell>
          <cell r="AB8">
            <v>24</v>
          </cell>
          <cell r="AC8">
            <v>1</v>
          </cell>
        </row>
        <row r="9">
          <cell r="B9" t="str">
            <v>Contrôle de gestion et audit organisationnel</v>
          </cell>
          <cell r="C9" t="str">
            <v/>
          </cell>
          <cell r="G9" t="str">
            <v>oui</v>
          </cell>
          <cell r="H9">
            <v>24</v>
          </cell>
          <cell r="R9">
            <v>432</v>
          </cell>
          <cell r="S9">
            <v>146</v>
          </cell>
          <cell r="Y9">
            <v>0</v>
          </cell>
          <cell r="AA9">
            <v>0</v>
          </cell>
          <cell r="AB9">
            <v>24</v>
          </cell>
          <cell r="AC9">
            <v>1</v>
          </cell>
        </row>
        <row r="10">
          <cell r="B10" t="str">
            <v>Droit des affaires</v>
          </cell>
          <cell r="C10" t="str">
            <v>Droit des affaires</v>
          </cell>
          <cell r="G10" t="str">
            <v>non</v>
          </cell>
          <cell r="H10">
            <v>100</v>
          </cell>
          <cell r="R10">
            <v>1991</v>
          </cell>
          <cell r="S10">
            <v>498</v>
          </cell>
          <cell r="Y10">
            <v>0</v>
          </cell>
          <cell r="AA10">
            <v>0</v>
          </cell>
          <cell r="AB10">
            <v>93</v>
          </cell>
          <cell r="AC10">
            <v>240</v>
          </cell>
        </row>
        <row r="11">
          <cell r="B11" t="str">
            <v>Droit international et droit européen</v>
          </cell>
          <cell r="C11" t="str">
            <v>Droit de la mer et des activités maritimes (DMAM)</v>
          </cell>
          <cell r="G11" t="str">
            <v>non</v>
          </cell>
          <cell r="H11">
            <v>19</v>
          </cell>
          <cell r="R11">
            <v>372</v>
          </cell>
          <cell r="S11">
            <v>119</v>
          </cell>
          <cell r="Y11">
            <v>9</v>
          </cell>
          <cell r="AA11">
            <v>0</v>
          </cell>
          <cell r="AB11">
            <v>19</v>
          </cell>
          <cell r="AC11">
            <v>43</v>
          </cell>
        </row>
        <row r="12">
          <cell r="B12" t="str">
            <v>Droit international et droit européen</v>
          </cell>
          <cell r="C12" t="str">
            <v>Droit économique de l'Union Européenne (DEUE)</v>
          </cell>
          <cell r="G12" t="str">
            <v>non</v>
          </cell>
          <cell r="H12">
            <v>19</v>
          </cell>
          <cell r="R12">
            <v>228</v>
          </cell>
          <cell r="S12">
            <v>226</v>
          </cell>
          <cell r="Y12">
            <v>9</v>
          </cell>
          <cell r="AA12">
            <v>0</v>
          </cell>
          <cell r="AB12">
            <v>19</v>
          </cell>
          <cell r="AC12">
            <v>33</v>
          </cell>
        </row>
        <row r="13">
          <cell r="B13" t="str">
            <v>Droit international et droit européen</v>
          </cell>
          <cell r="C13" t="str">
            <v>Droit et pratique du commerce international (DPCI)</v>
          </cell>
          <cell r="G13" t="str">
            <v>non</v>
          </cell>
          <cell r="H13">
            <v>19</v>
          </cell>
          <cell r="R13">
            <v>334</v>
          </cell>
          <cell r="S13">
            <v>210</v>
          </cell>
          <cell r="Y13">
            <v>2</v>
          </cell>
          <cell r="AA13">
            <v>0</v>
          </cell>
          <cell r="AB13">
            <v>19</v>
          </cell>
          <cell r="AC13">
            <v>72</v>
          </cell>
        </row>
        <row r="14">
          <cell r="B14" t="str">
            <v>Droit international et droit européen</v>
          </cell>
          <cell r="C14" t="str">
            <v>Gouvernance et financement du développement (GFD)</v>
          </cell>
          <cell r="G14" t="str">
            <v>non</v>
          </cell>
          <cell r="H14">
            <v>19</v>
          </cell>
          <cell r="R14">
            <v>214</v>
          </cell>
          <cell r="S14">
            <v>98</v>
          </cell>
          <cell r="Y14">
            <v>0</v>
          </cell>
          <cell r="AA14">
            <v>0</v>
          </cell>
          <cell r="AB14">
            <v>16</v>
          </cell>
          <cell r="AC14">
            <v>59</v>
          </cell>
        </row>
        <row r="15">
          <cell r="B15" t="str">
            <v>Droit international et droit européen</v>
          </cell>
          <cell r="C15" t="str">
            <v>Migration studies - Majeure : international and european law</v>
          </cell>
          <cell r="G15" t="str">
            <v>non</v>
          </cell>
          <cell r="H15">
            <v>10</v>
          </cell>
          <cell r="R15">
            <v>267</v>
          </cell>
          <cell r="S15">
            <v>228</v>
          </cell>
          <cell r="Y15">
            <v>11</v>
          </cell>
          <cell r="AA15">
            <v>0</v>
          </cell>
          <cell r="AB15">
            <v>10</v>
          </cell>
          <cell r="AC15">
            <v>41</v>
          </cell>
        </row>
        <row r="16">
          <cell r="B16" t="str">
            <v>Droit international et droit européen</v>
          </cell>
          <cell r="C16" t="str">
            <v>Sécurité internationale, Défense, Intelligence économique (SIDIE)</v>
          </cell>
          <cell r="G16" t="str">
            <v>non</v>
          </cell>
          <cell r="H16">
            <v>19</v>
          </cell>
          <cell r="R16">
            <v>628</v>
          </cell>
          <cell r="S16">
            <v>367</v>
          </cell>
          <cell r="Y16">
            <v>12</v>
          </cell>
          <cell r="AA16">
            <v>0</v>
          </cell>
          <cell r="AB16">
            <v>19</v>
          </cell>
          <cell r="AC16">
            <v>18</v>
          </cell>
        </row>
        <row r="17">
          <cell r="B17" t="str">
            <v>Droit notarial</v>
          </cell>
          <cell r="C17" t="str">
            <v/>
          </cell>
          <cell r="G17" t="str">
            <v>non</v>
          </cell>
          <cell r="H17">
            <v>23</v>
          </cell>
          <cell r="R17">
            <v>1147</v>
          </cell>
          <cell r="S17">
            <v>257</v>
          </cell>
          <cell r="Y17">
            <v>2</v>
          </cell>
          <cell r="AA17">
            <v>0</v>
          </cell>
          <cell r="AB17">
            <v>23</v>
          </cell>
          <cell r="AC17">
            <v>36</v>
          </cell>
        </row>
        <row r="18">
          <cell r="B18" t="str">
            <v>Droit privé</v>
          </cell>
          <cell r="C18" t="str">
            <v>Droit privé</v>
          </cell>
          <cell r="G18" t="str">
            <v>non</v>
          </cell>
          <cell r="H18">
            <v>100</v>
          </cell>
          <cell r="R18">
            <v>1603</v>
          </cell>
          <cell r="S18">
            <v>641</v>
          </cell>
          <cell r="Y18">
            <v>0</v>
          </cell>
          <cell r="AA18">
            <v>0</v>
          </cell>
          <cell r="AB18">
            <v>139</v>
          </cell>
          <cell r="AC18">
            <v>198</v>
          </cell>
        </row>
        <row r="19">
          <cell r="B19" t="str">
            <v>Droit public</v>
          </cell>
          <cell r="C19" t="str">
            <v xml:space="preserve">Droit et procédures fiscales de l'entreprise </v>
          </cell>
          <cell r="G19" t="str">
            <v>non</v>
          </cell>
          <cell r="H19">
            <v>23</v>
          </cell>
          <cell r="R19">
            <v>276</v>
          </cell>
          <cell r="S19">
            <v>137</v>
          </cell>
          <cell r="Y19">
            <v>2</v>
          </cell>
          <cell r="AA19">
            <v>0</v>
          </cell>
          <cell r="AB19">
            <v>24</v>
          </cell>
          <cell r="AC19">
            <v>54</v>
          </cell>
        </row>
        <row r="20">
          <cell r="B20" t="str">
            <v>Droit public</v>
          </cell>
          <cell r="C20" t="str">
            <v>Droit public</v>
          </cell>
          <cell r="G20" t="str">
            <v>non</v>
          </cell>
          <cell r="H20">
            <v>70</v>
          </cell>
          <cell r="R20">
            <v>1045</v>
          </cell>
          <cell r="S20">
            <v>511</v>
          </cell>
          <cell r="Y20">
            <v>0</v>
          </cell>
          <cell r="AA20">
            <v>0</v>
          </cell>
          <cell r="AB20">
            <v>60</v>
          </cell>
          <cell r="AC20">
            <v>304</v>
          </cell>
        </row>
        <row r="21">
          <cell r="B21" t="str">
            <v>Economie</v>
          </cell>
          <cell r="C21" t="str">
            <v>Expertise et Analyse des données Economiques</v>
          </cell>
          <cell r="G21" t="str">
            <v>non</v>
          </cell>
          <cell r="H21">
            <v>20</v>
          </cell>
          <cell r="R21">
            <v>256</v>
          </cell>
          <cell r="S21">
            <v>65</v>
          </cell>
          <cell r="Y21">
            <v>0</v>
          </cell>
          <cell r="AA21">
            <v>0</v>
          </cell>
          <cell r="AB21">
            <v>20</v>
          </cell>
          <cell r="AC21">
            <v>36</v>
          </cell>
        </row>
        <row r="22">
          <cell r="B22" t="str">
            <v>Economie des organisations</v>
          </cell>
          <cell r="C22" t="str">
            <v>Economie et Management des Entreprises et des Organisations (EMEO)</v>
          </cell>
          <cell r="G22" t="str">
            <v>oui</v>
          </cell>
          <cell r="H22">
            <v>18</v>
          </cell>
          <cell r="R22">
            <v>263</v>
          </cell>
          <cell r="S22">
            <v>66</v>
          </cell>
          <cell r="Y22">
            <v>0</v>
          </cell>
          <cell r="AA22">
            <v>0</v>
          </cell>
          <cell r="AB22">
            <v>12</v>
          </cell>
          <cell r="AC22">
            <v>7</v>
          </cell>
        </row>
        <row r="23">
          <cell r="B23" t="str">
            <v>Economie des organisations</v>
          </cell>
          <cell r="C23" t="str">
            <v>Economie et Management des Entreprises et des Organisations (EMEO)</v>
          </cell>
          <cell r="G23" t="str">
            <v>non</v>
          </cell>
          <cell r="H23">
            <v>18</v>
          </cell>
          <cell r="R23">
            <v>306</v>
          </cell>
          <cell r="S23">
            <v>5</v>
          </cell>
          <cell r="Y23">
            <v>0</v>
          </cell>
          <cell r="AA23">
            <v>0</v>
          </cell>
          <cell r="AB23">
            <v>3</v>
          </cell>
          <cell r="AC23">
            <v>2</v>
          </cell>
        </row>
        <row r="24">
          <cell r="B24" t="str">
            <v>Economie des organisations</v>
          </cell>
          <cell r="C24" t="str">
            <v>Economie et Management des Industries du Commerce et de la Distribution (EMICD)</v>
          </cell>
          <cell r="G24" t="str">
            <v>oui</v>
          </cell>
          <cell r="H24">
            <v>15</v>
          </cell>
          <cell r="R24">
            <v>89</v>
          </cell>
          <cell r="S24">
            <v>27</v>
          </cell>
          <cell r="Y24">
            <v>0</v>
          </cell>
          <cell r="AA24">
            <v>0</v>
          </cell>
          <cell r="AB24">
            <v>5</v>
          </cell>
          <cell r="AC24">
            <v>1</v>
          </cell>
        </row>
        <row r="25">
          <cell r="B25" t="str">
            <v>Electronique, énergie électrique, automatique</v>
          </cell>
          <cell r="C25" t="str">
            <v>Electronique, Systèmes des Télécommunications (ESTel)</v>
          </cell>
          <cell r="G25" t="str">
            <v>non</v>
          </cell>
          <cell r="H25">
            <v>14</v>
          </cell>
          <cell r="R25">
            <v>444</v>
          </cell>
          <cell r="S25">
            <v>101</v>
          </cell>
          <cell r="Y25">
            <v>2</v>
          </cell>
          <cell r="AA25">
            <v>0</v>
          </cell>
          <cell r="AB25">
            <v>14</v>
          </cell>
          <cell r="AC25">
            <v>7</v>
          </cell>
        </row>
        <row r="26">
          <cell r="B26" t="str">
            <v>Electronique, énergie électrique, automatique</v>
          </cell>
          <cell r="C26" t="str">
            <v>Electronique, Systèmes des Télécommunications (ESTel)</v>
          </cell>
          <cell r="G26" t="str">
            <v>oui</v>
          </cell>
          <cell r="H26">
            <v>14</v>
          </cell>
          <cell r="R26">
            <v>731</v>
          </cell>
          <cell r="S26">
            <v>331</v>
          </cell>
          <cell r="Y26">
            <v>0</v>
          </cell>
          <cell r="AA26">
            <v>0</v>
          </cell>
          <cell r="AB26">
            <v>4</v>
          </cell>
          <cell r="AC26">
            <v>0</v>
          </cell>
        </row>
        <row r="27">
          <cell r="B27" t="str">
            <v>Français langue étrangère</v>
          </cell>
          <cell r="C27" t="str">
            <v>Didactique du Français langue étrangère et langue seconde</v>
          </cell>
          <cell r="G27" t="str">
            <v>non</v>
          </cell>
          <cell r="H27">
            <v>30</v>
          </cell>
          <cell r="R27">
            <v>240</v>
          </cell>
          <cell r="S27">
            <v>68</v>
          </cell>
          <cell r="Y27">
            <v>0</v>
          </cell>
          <cell r="AA27">
            <v>0</v>
          </cell>
          <cell r="AB27">
            <v>13</v>
          </cell>
          <cell r="AC27">
            <v>43</v>
          </cell>
        </row>
        <row r="28">
          <cell r="B28" t="str">
            <v>Gestion de l'environnement</v>
          </cell>
          <cell r="C28" t="str">
            <v>Conduite des transitions des structures et des  territoires</v>
          </cell>
          <cell r="G28" t="str">
            <v>non</v>
          </cell>
          <cell r="H28">
            <v>20</v>
          </cell>
          <cell r="R28">
            <v>0</v>
          </cell>
          <cell r="S28" t="str">
            <v/>
          </cell>
          <cell r="Y28" t="str">
            <v/>
          </cell>
          <cell r="AA28" t="str">
            <v/>
          </cell>
          <cell r="AB28" t="str">
            <v/>
          </cell>
          <cell r="AC28" t="str">
            <v/>
          </cell>
        </row>
        <row r="29">
          <cell r="B29" t="str">
            <v>Gestion de l'environnement</v>
          </cell>
          <cell r="C29" t="str">
            <v>Conduite des transitions des structures et des  territoires</v>
          </cell>
          <cell r="G29" t="str">
            <v>oui</v>
          </cell>
          <cell r="H29">
            <v>20</v>
          </cell>
          <cell r="R29">
            <v>319</v>
          </cell>
          <cell r="S29">
            <v>42</v>
          </cell>
          <cell r="Y29">
            <v>0</v>
          </cell>
          <cell r="AA29">
            <v>0</v>
          </cell>
          <cell r="AB29">
            <v>7</v>
          </cell>
          <cell r="AC29">
            <v>2</v>
          </cell>
        </row>
        <row r="30">
          <cell r="B30" t="str">
            <v>Gestion de l'environnement</v>
          </cell>
          <cell r="C30" t="str">
            <v>Gestion de projets hydrotechnologiques et environnementaux (Hydroprotech)</v>
          </cell>
          <cell r="G30" t="str">
            <v>non</v>
          </cell>
          <cell r="H30">
            <v>5</v>
          </cell>
          <cell r="R30">
            <v>111</v>
          </cell>
          <cell r="S30">
            <v>14</v>
          </cell>
          <cell r="Y30">
            <v>3</v>
          </cell>
          <cell r="AA30">
            <v>0</v>
          </cell>
          <cell r="AB30">
            <v>5</v>
          </cell>
          <cell r="AC30">
            <v>5</v>
          </cell>
        </row>
        <row r="31">
          <cell r="B31" t="str">
            <v>Gestion de l'environnement</v>
          </cell>
          <cell r="C31" t="str">
            <v>Gestion de projets hydrotechnologiques et environnementaux (Hydroprotech)</v>
          </cell>
          <cell r="G31" t="str">
            <v>oui</v>
          </cell>
          <cell r="H31">
            <v>14</v>
          </cell>
          <cell r="R31">
            <v>225</v>
          </cell>
          <cell r="S31">
            <v>31</v>
          </cell>
          <cell r="Y31">
            <v>0</v>
          </cell>
          <cell r="AA31">
            <v>0</v>
          </cell>
          <cell r="AB31">
            <v>9</v>
          </cell>
          <cell r="AC31">
            <v>1</v>
          </cell>
        </row>
        <row r="32">
          <cell r="B32" t="str">
            <v>Gestion de patrimoine</v>
          </cell>
          <cell r="C32" t="str">
            <v>Gestion des produits et risques financiers</v>
          </cell>
          <cell r="G32" t="str">
            <v>non</v>
          </cell>
          <cell r="H32">
            <v>20</v>
          </cell>
          <cell r="R32">
            <v>333</v>
          </cell>
          <cell r="S32">
            <v>296</v>
          </cell>
          <cell r="Y32">
            <v>46</v>
          </cell>
          <cell r="AA32">
            <v>0</v>
          </cell>
          <cell r="AB32">
            <v>20</v>
          </cell>
          <cell r="AC32">
            <v>36</v>
          </cell>
        </row>
        <row r="33">
          <cell r="B33" t="str">
            <v>Gestion de patrimoine</v>
          </cell>
          <cell r="C33" t="str">
            <v>Gestion internationale de patrimoine</v>
          </cell>
          <cell r="G33" t="str">
            <v>non</v>
          </cell>
          <cell r="H33">
            <v>20</v>
          </cell>
          <cell r="R33">
            <v>384</v>
          </cell>
          <cell r="S33">
            <v>75</v>
          </cell>
          <cell r="Y33">
            <v>2</v>
          </cell>
          <cell r="AA33">
            <v>0</v>
          </cell>
          <cell r="AB33">
            <v>30</v>
          </cell>
          <cell r="AC33">
            <v>12</v>
          </cell>
        </row>
        <row r="34">
          <cell r="B34" t="str">
            <v>Gestion des ressources humaines</v>
          </cell>
          <cell r="C34" t="str">
            <v>Conseils en Organisation et Développement RH (CODRH)</v>
          </cell>
          <cell r="G34" t="str">
            <v>oui</v>
          </cell>
          <cell r="H34">
            <v>20</v>
          </cell>
          <cell r="R34">
            <v>324</v>
          </cell>
          <cell r="S34">
            <v>45</v>
          </cell>
          <cell r="Y34">
            <v>0</v>
          </cell>
          <cell r="AA34">
            <v>0</v>
          </cell>
          <cell r="AB34">
            <v>8</v>
          </cell>
          <cell r="AC34">
            <v>2</v>
          </cell>
        </row>
        <row r="35">
          <cell r="B35" t="str">
            <v>Gestion des ressources humaines</v>
          </cell>
          <cell r="C35" t="str">
            <v>Conseils en Organisation et Développement RH (CODRH)</v>
          </cell>
          <cell r="G35" t="str">
            <v>non</v>
          </cell>
          <cell r="H35">
            <v>20</v>
          </cell>
          <cell r="R35">
            <v>443</v>
          </cell>
          <cell r="S35">
            <v>14</v>
          </cell>
          <cell r="Y35">
            <v>0</v>
          </cell>
          <cell r="AA35">
            <v>0</v>
          </cell>
          <cell r="AB35">
            <v>3</v>
          </cell>
          <cell r="AC35">
            <v>11</v>
          </cell>
        </row>
        <row r="36">
          <cell r="B36" t="str">
            <v>Gestion des ressources humaines</v>
          </cell>
          <cell r="C36" t="str">
            <v>Economie et Management des Ressources Humaines (EMRH)</v>
          </cell>
          <cell r="G36" t="str">
            <v>non</v>
          </cell>
          <cell r="H36">
            <v>25</v>
          </cell>
          <cell r="R36">
            <v>680</v>
          </cell>
          <cell r="S36">
            <v>8</v>
          </cell>
          <cell r="Y36">
            <v>0</v>
          </cell>
          <cell r="AA36">
            <v>0</v>
          </cell>
          <cell r="AB36">
            <v>0</v>
          </cell>
          <cell r="AC36">
            <v>6</v>
          </cell>
        </row>
        <row r="37">
          <cell r="B37" t="str">
            <v>Gestion des ressources humaines</v>
          </cell>
          <cell r="C37" t="str">
            <v>Economie et Management des Ressources Humaines (EMRH)</v>
          </cell>
          <cell r="G37" t="str">
            <v>oui</v>
          </cell>
          <cell r="H37">
            <v>25</v>
          </cell>
          <cell r="R37">
            <v>422</v>
          </cell>
          <cell r="S37">
            <v>51</v>
          </cell>
          <cell r="Y37">
            <v>0</v>
          </cell>
          <cell r="AA37">
            <v>0</v>
          </cell>
          <cell r="AB37">
            <v>8</v>
          </cell>
          <cell r="AC37">
            <v>1</v>
          </cell>
        </row>
        <row r="38">
          <cell r="B38" t="str">
            <v>Gestion des ressources humaines</v>
          </cell>
          <cell r="C38" t="str">
            <v>Economie et Management des Ressources Humaines (EMRH) - Par apprentissage</v>
          </cell>
          <cell r="G38" t="str">
            <v>oui</v>
          </cell>
          <cell r="H38">
            <v>30</v>
          </cell>
          <cell r="R38">
            <v>410</v>
          </cell>
          <cell r="S38">
            <v>80</v>
          </cell>
          <cell r="Y38">
            <v>0</v>
          </cell>
          <cell r="AA38">
            <v>0</v>
          </cell>
          <cell r="AB38">
            <v>26</v>
          </cell>
          <cell r="AC38">
            <v>2</v>
          </cell>
        </row>
        <row r="39">
          <cell r="B39" t="str">
            <v>Histoire, civilisations, patrimoine</v>
          </cell>
          <cell r="C39" t="str">
            <v>Archéologie, histoire et histoire des images</v>
          </cell>
          <cell r="G39" t="str">
            <v>non</v>
          </cell>
          <cell r="H39">
            <v>15</v>
          </cell>
          <cell r="R39">
            <v>89</v>
          </cell>
          <cell r="S39">
            <v>83</v>
          </cell>
          <cell r="Y39">
            <v>0</v>
          </cell>
          <cell r="AA39">
            <v>0</v>
          </cell>
          <cell r="AB39">
            <v>14</v>
          </cell>
          <cell r="AC39">
            <v>40</v>
          </cell>
        </row>
        <row r="40">
          <cell r="B40" t="str">
            <v>Histoire, civilisations, patrimoine</v>
          </cell>
          <cell r="C40" t="str">
            <v>Gouverner et administrer : état, territoires et sociétés</v>
          </cell>
          <cell r="G40" t="str">
            <v>non</v>
          </cell>
          <cell r="H40">
            <v>18</v>
          </cell>
          <cell r="R40">
            <v>120</v>
          </cell>
          <cell r="S40">
            <v>117</v>
          </cell>
          <cell r="Y40">
            <v>9</v>
          </cell>
          <cell r="AA40">
            <v>0</v>
          </cell>
          <cell r="AB40">
            <v>18</v>
          </cell>
          <cell r="AC40">
            <v>36</v>
          </cell>
        </row>
        <row r="41">
          <cell r="B41" t="str">
            <v>Histoire, civilisations, patrimoine</v>
          </cell>
          <cell r="C41" t="str">
            <v>Histoire mondiale et connectée de la Méditerranée</v>
          </cell>
          <cell r="G41" t="str">
            <v>non</v>
          </cell>
          <cell r="H41">
            <v>15</v>
          </cell>
          <cell r="R41">
            <v>109</v>
          </cell>
          <cell r="S41">
            <v>94</v>
          </cell>
          <cell r="Y41">
            <v>0</v>
          </cell>
          <cell r="AA41">
            <v>0</v>
          </cell>
          <cell r="AB41">
            <v>14</v>
          </cell>
          <cell r="AC41">
            <v>26</v>
          </cell>
        </row>
        <row r="42">
          <cell r="B42" t="str">
            <v>Humanités et industries créatives</v>
          </cell>
          <cell r="C42" t="str">
            <v>Management de Projet pour les Industries Culturelles (MAPIC)</v>
          </cell>
          <cell r="G42" t="str">
            <v>non</v>
          </cell>
          <cell r="H42">
            <v>20</v>
          </cell>
          <cell r="R42">
            <v>200</v>
          </cell>
          <cell r="S42">
            <v>30</v>
          </cell>
          <cell r="Y42">
            <v>0</v>
          </cell>
          <cell r="AA42">
            <v>0</v>
          </cell>
          <cell r="AB42">
            <v>17</v>
          </cell>
          <cell r="AC42">
            <v>12</v>
          </cell>
        </row>
        <row r="43">
          <cell r="B43" t="str">
            <v>Humanités et industries créatives</v>
          </cell>
          <cell r="C43" t="str">
            <v>Management, Jeu Vidéo, Image et Créativité (MAJIC)</v>
          </cell>
          <cell r="G43" t="str">
            <v>non</v>
          </cell>
          <cell r="H43">
            <v>20</v>
          </cell>
          <cell r="R43">
            <v>80</v>
          </cell>
          <cell r="S43">
            <v>35</v>
          </cell>
          <cell r="Y43">
            <v>0</v>
          </cell>
          <cell r="AA43">
            <v>0</v>
          </cell>
          <cell r="AB43">
            <v>19</v>
          </cell>
          <cell r="AC43">
            <v>15</v>
          </cell>
        </row>
        <row r="44">
          <cell r="B44" t="str">
            <v>Information, communication</v>
          </cell>
          <cell r="C44" t="str">
            <v>EMIC : Événementiels , Musées, Ingénierie culturelle (patrimoine, arts actuels)</v>
          </cell>
          <cell r="G44" t="str">
            <v>non</v>
          </cell>
          <cell r="H44">
            <v>20</v>
          </cell>
          <cell r="R44">
            <v>426</v>
          </cell>
          <cell r="S44">
            <v>426</v>
          </cell>
          <cell r="Y44">
            <v>37</v>
          </cell>
          <cell r="AA44">
            <v>0</v>
          </cell>
          <cell r="AB44">
            <v>20</v>
          </cell>
          <cell r="AC44">
            <v>58</v>
          </cell>
        </row>
        <row r="45">
          <cell r="B45" t="str">
            <v>Information, communication</v>
          </cell>
          <cell r="C45" t="str">
            <v xml:space="preserve">ICONES : Ingénierie de la Communication Organisationnelle, Numérique ET Stratégique </v>
          </cell>
          <cell r="G45" t="str">
            <v>oui</v>
          </cell>
          <cell r="H45">
            <v>22</v>
          </cell>
          <cell r="R45">
            <v>255</v>
          </cell>
          <cell r="S45">
            <v>140</v>
          </cell>
          <cell r="Y45">
            <v>0</v>
          </cell>
          <cell r="AA45">
            <v>0</v>
          </cell>
          <cell r="AB45">
            <v>19</v>
          </cell>
          <cell r="AC45">
            <v>3</v>
          </cell>
        </row>
        <row r="46">
          <cell r="B46" t="str">
            <v>Information, communication</v>
          </cell>
          <cell r="C46" t="str">
            <v>MédiaDesign</v>
          </cell>
          <cell r="G46" t="str">
            <v>non</v>
          </cell>
          <cell r="H46">
            <v>22</v>
          </cell>
          <cell r="R46">
            <v>155</v>
          </cell>
          <cell r="S46">
            <v>49</v>
          </cell>
          <cell r="Y46">
            <v>0</v>
          </cell>
          <cell r="AA46">
            <v>0</v>
          </cell>
          <cell r="AB46">
            <v>19</v>
          </cell>
          <cell r="AC46">
            <v>28</v>
          </cell>
        </row>
        <row r="47">
          <cell r="B47" t="str">
            <v>Information, communication</v>
          </cell>
          <cell r="C47" t="str">
            <v>Médias et humanités numériques</v>
          </cell>
          <cell r="G47" t="str">
            <v>non</v>
          </cell>
          <cell r="H47">
            <v>23</v>
          </cell>
          <cell r="R47">
            <v>132</v>
          </cell>
          <cell r="S47">
            <v>83</v>
          </cell>
          <cell r="Y47">
            <v>0</v>
          </cell>
          <cell r="AA47">
            <v>0</v>
          </cell>
          <cell r="AB47">
            <v>19</v>
          </cell>
          <cell r="AC47">
            <v>52</v>
          </cell>
        </row>
        <row r="48">
          <cell r="B48" t="str">
            <v>Information et médiation scientifique et technique</v>
          </cell>
          <cell r="C48" t="str">
            <v>Communication et médiation de la transition  écologique et sociale (COMETES)</v>
          </cell>
          <cell r="G48" t="str">
            <v>non</v>
          </cell>
          <cell r="H48">
            <v>20</v>
          </cell>
          <cell r="R48">
            <v>118</v>
          </cell>
          <cell r="S48">
            <v>56</v>
          </cell>
          <cell r="Y48">
            <v>0</v>
          </cell>
          <cell r="AA48">
            <v>0</v>
          </cell>
          <cell r="AB48">
            <v>18</v>
          </cell>
          <cell r="AC48">
            <v>31</v>
          </cell>
        </row>
        <row r="49">
          <cell r="B49" t="str">
            <v>Informatique</v>
          </cell>
          <cell r="C49" t="str">
            <v xml:space="preserve">Informatique </v>
          </cell>
          <cell r="G49" t="str">
            <v>oui</v>
          </cell>
          <cell r="H49">
            <v>10</v>
          </cell>
          <cell r="R49">
            <v>648</v>
          </cell>
          <cell r="S49">
            <v>78</v>
          </cell>
          <cell r="Y49">
            <v>0</v>
          </cell>
          <cell r="AA49">
            <v>0</v>
          </cell>
          <cell r="AB49">
            <v>3</v>
          </cell>
          <cell r="AC49">
            <v>1</v>
          </cell>
        </row>
        <row r="50">
          <cell r="B50" t="str">
            <v>Informatique</v>
          </cell>
          <cell r="C50" t="str">
            <v xml:space="preserve">Informatique </v>
          </cell>
          <cell r="G50" t="str">
            <v>non</v>
          </cell>
          <cell r="H50">
            <v>45</v>
          </cell>
          <cell r="R50">
            <v>795</v>
          </cell>
          <cell r="S50">
            <v>165</v>
          </cell>
          <cell r="Y50">
            <v>0</v>
          </cell>
          <cell r="AA50">
            <v>0</v>
          </cell>
          <cell r="AB50">
            <v>31</v>
          </cell>
          <cell r="AC50">
            <v>102</v>
          </cell>
        </row>
        <row r="51">
          <cell r="B51" t="str">
            <v>Informatique</v>
          </cell>
          <cell r="C51" t="str">
            <v>Intelligence Artificielle (IA)</v>
          </cell>
          <cell r="G51" t="str">
            <v>non</v>
          </cell>
          <cell r="H51">
            <v>15</v>
          </cell>
          <cell r="R51">
            <v>517</v>
          </cell>
          <cell r="S51">
            <v>132</v>
          </cell>
          <cell r="Y51">
            <v>0</v>
          </cell>
          <cell r="AA51">
            <v>0</v>
          </cell>
          <cell r="AB51">
            <v>11</v>
          </cell>
          <cell r="AC51">
            <v>68</v>
          </cell>
        </row>
        <row r="52">
          <cell r="B52" t="str">
            <v>Informatique</v>
          </cell>
          <cell r="C52" t="str">
            <v>Intelligence Artificielle (IA)</v>
          </cell>
          <cell r="G52" t="str">
            <v>oui</v>
          </cell>
          <cell r="H52">
            <v>10</v>
          </cell>
          <cell r="R52">
            <v>511</v>
          </cell>
          <cell r="S52">
            <v>50</v>
          </cell>
          <cell r="Y52">
            <v>0</v>
          </cell>
          <cell r="AA52">
            <v>0</v>
          </cell>
          <cell r="AB52">
            <v>2</v>
          </cell>
          <cell r="AC52">
            <v>0</v>
          </cell>
        </row>
        <row r="53">
          <cell r="B53" t="str">
            <v>Ingénierie de la santé</v>
          </cell>
          <cell r="C53" t="str">
            <v>Génie biomédical</v>
          </cell>
          <cell r="G53" t="str">
            <v>non</v>
          </cell>
          <cell r="H53">
            <v>18</v>
          </cell>
          <cell r="R53">
            <v>181</v>
          </cell>
          <cell r="S53">
            <v>136</v>
          </cell>
          <cell r="Y53">
            <v>7</v>
          </cell>
          <cell r="AA53">
            <v>0</v>
          </cell>
          <cell r="AB53">
            <v>18</v>
          </cell>
          <cell r="AC53">
            <v>31</v>
          </cell>
        </row>
        <row r="54">
          <cell r="B54" t="str">
            <v>Ingénierie de la santé</v>
          </cell>
          <cell r="C54" t="str">
            <v>Ingénierie de la Santé</v>
          </cell>
          <cell r="G54" t="str">
            <v>non</v>
          </cell>
          <cell r="H54">
            <v>145</v>
          </cell>
          <cell r="R54">
            <v>439</v>
          </cell>
          <cell r="S54">
            <v>120</v>
          </cell>
          <cell r="Y54">
            <v>0</v>
          </cell>
          <cell r="AA54">
            <v>0</v>
          </cell>
          <cell r="AB54">
            <v>50</v>
          </cell>
          <cell r="AC54">
            <v>54</v>
          </cell>
        </row>
        <row r="55">
          <cell r="B55" t="str">
            <v>Innovation, entreprise et société</v>
          </cell>
          <cell r="C55" t="str">
            <v>Développement industriel</v>
          </cell>
          <cell r="G55" t="str">
            <v>non</v>
          </cell>
          <cell r="H55">
            <v>22</v>
          </cell>
          <cell r="R55">
            <v>195</v>
          </cell>
          <cell r="S55">
            <v>10</v>
          </cell>
          <cell r="Y55">
            <v>0</v>
          </cell>
          <cell r="AA55">
            <v>0</v>
          </cell>
          <cell r="AB55">
            <v>4</v>
          </cell>
          <cell r="AC55">
            <v>6</v>
          </cell>
        </row>
        <row r="56">
          <cell r="B56" t="str">
            <v>Innovation, entreprise et société</v>
          </cell>
          <cell r="C56" t="str">
            <v>Développement industriel</v>
          </cell>
          <cell r="G56" t="str">
            <v>oui</v>
          </cell>
          <cell r="H56">
            <v>22</v>
          </cell>
          <cell r="R56">
            <v>197</v>
          </cell>
          <cell r="S56">
            <v>28</v>
          </cell>
          <cell r="Y56">
            <v>0</v>
          </cell>
          <cell r="AA56">
            <v>0</v>
          </cell>
          <cell r="AB56">
            <v>15</v>
          </cell>
          <cell r="AC56">
            <v>0</v>
          </cell>
        </row>
        <row r="57">
          <cell r="B57" t="str">
            <v>Innovation, entreprise et société</v>
          </cell>
          <cell r="C57" t="str">
            <v>Economics of Innovation for Sustainable Development</v>
          </cell>
          <cell r="G57" t="str">
            <v>non</v>
          </cell>
          <cell r="H57">
            <v>7</v>
          </cell>
          <cell r="R57">
            <v>56</v>
          </cell>
          <cell r="S57">
            <v>16</v>
          </cell>
          <cell r="Y57">
            <v>0</v>
          </cell>
          <cell r="AA57">
            <v>0</v>
          </cell>
          <cell r="AB57">
            <v>6</v>
          </cell>
          <cell r="AC57">
            <v>6</v>
          </cell>
        </row>
        <row r="58">
          <cell r="B58" t="str">
            <v>Innovation, entreprise et société</v>
          </cell>
          <cell r="C58" t="str">
            <v>Innovation et Management de la Transition des Territoires</v>
          </cell>
          <cell r="G58" t="str">
            <v>oui</v>
          </cell>
          <cell r="H58">
            <v>20</v>
          </cell>
          <cell r="R58">
            <v>125</v>
          </cell>
          <cell r="S58">
            <v>34</v>
          </cell>
          <cell r="Y58">
            <v>0</v>
          </cell>
          <cell r="AA58">
            <v>0</v>
          </cell>
          <cell r="AB58">
            <v>7</v>
          </cell>
          <cell r="AC58">
            <v>1</v>
          </cell>
        </row>
        <row r="59">
          <cell r="B59" t="str">
            <v>Innovation, entreprise et société</v>
          </cell>
          <cell r="C59" t="str">
            <v>Innovation et Management de la Transition des Territoires</v>
          </cell>
          <cell r="G59" t="str">
            <v>non</v>
          </cell>
          <cell r="H59">
            <v>20</v>
          </cell>
          <cell r="R59">
            <v>108</v>
          </cell>
          <cell r="S59">
            <v>22</v>
          </cell>
          <cell r="Y59">
            <v>0</v>
          </cell>
          <cell r="AA59">
            <v>0</v>
          </cell>
          <cell r="AB59">
            <v>7</v>
          </cell>
          <cell r="AC59">
            <v>14</v>
          </cell>
        </row>
        <row r="60">
          <cell r="B60" t="str">
            <v>Innovation, entreprise et société</v>
          </cell>
          <cell r="C60" t="str">
            <v>Stratégie digitale</v>
          </cell>
          <cell r="G60" t="str">
            <v>oui</v>
          </cell>
          <cell r="H60">
            <v>18</v>
          </cell>
          <cell r="R60">
            <v>189</v>
          </cell>
          <cell r="S60">
            <v>35</v>
          </cell>
          <cell r="Y60">
            <v>0</v>
          </cell>
          <cell r="AA60">
            <v>0</v>
          </cell>
          <cell r="AB60">
            <v>1</v>
          </cell>
          <cell r="AC60">
            <v>0</v>
          </cell>
        </row>
        <row r="61">
          <cell r="B61" t="str">
            <v>Innovation, entreprise et société</v>
          </cell>
          <cell r="C61" t="str">
            <v>Stratégie digitale</v>
          </cell>
          <cell r="G61" t="str">
            <v>non</v>
          </cell>
          <cell r="H61">
            <v>18</v>
          </cell>
          <cell r="R61">
            <v>227</v>
          </cell>
          <cell r="S61">
            <v>40</v>
          </cell>
          <cell r="Y61">
            <v>0</v>
          </cell>
          <cell r="AA61">
            <v>0</v>
          </cell>
          <cell r="AB61">
            <v>14</v>
          </cell>
          <cell r="AC61">
            <v>22</v>
          </cell>
        </row>
        <row r="62">
          <cell r="B62" t="str">
            <v>Langues étrangères appliquées</v>
          </cell>
          <cell r="C62" t="str">
            <v>Relations Franco-Italiennes (RFI)</v>
          </cell>
          <cell r="G62" t="str">
            <v>non</v>
          </cell>
          <cell r="H62">
            <v>23</v>
          </cell>
          <cell r="R62">
            <v>71</v>
          </cell>
          <cell r="S62">
            <v>63</v>
          </cell>
          <cell r="Y62">
            <v>1</v>
          </cell>
          <cell r="AA62">
            <v>0</v>
          </cell>
          <cell r="AB62">
            <v>23</v>
          </cell>
          <cell r="AC62">
            <v>21</v>
          </cell>
        </row>
        <row r="63">
          <cell r="B63" t="str">
            <v>Langues étrangères appliquées</v>
          </cell>
          <cell r="C63" t="str">
            <v>Traduction - Rédaction d'Entreprise (TRE)</v>
          </cell>
          <cell r="G63" t="str">
            <v>non</v>
          </cell>
          <cell r="H63">
            <v>23</v>
          </cell>
          <cell r="R63">
            <v>120</v>
          </cell>
          <cell r="S63">
            <v>70</v>
          </cell>
          <cell r="Y63">
            <v>0</v>
          </cell>
          <cell r="AA63">
            <v>0</v>
          </cell>
          <cell r="AB63">
            <v>16</v>
          </cell>
          <cell r="AC63">
            <v>45</v>
          </cell>
        </row>
        <row r="64">
          <cell r="B64" t="str">
            <v>Langues, littératures et civilisations étrangères et régionales</v>
          </cell>
          <cell r="C64" t="str">
            <v xml:space="preserve">Langues et métiers de la culture </v>
          </cell>
          <cell r="G64" t="str">
            <v>non</v>
          </cell>
          <cell r="H64">
            <v>50</v>
          </cell>
          <cell r="R64">
            <v>233</v>
          </cell>
          <cell r="S64">
            <v>89</v>
          </cell>
          <cell r="Y64">
            <v>0</v>
          </cell>
          <cell r="AA64">
            <v>0</v>
          </cell>
          <cell r="AB64">
            <v>16</v>
          </cell>
          <cell r="AC64">
            <v>64</v>
          </cell>
        </row>
        <row r="65">
          <cell r="B65" t="str">
            <v>Lettres</v>
          </cell>
          <cell r="C65" t="str">
            <v>Lettres : Parcours à distance</v>
          </cell>
          <cell r="G65" t="str">
            <v>non</v>
          </cell>
          <cell r="H65">
            <v>20</v>
          </cell>
          <cell r="R65">
            <v>113</v>
          </cell>
          <cell r="S65">
            <v>80</v>
          </cell>
          <cell r="Y65">
            <v>0</v>
          </cell>
          <cell r="AA65">
            <v>0</v>
          </cell>
          <cell r="AB65">
            <v>19</v>
          </cell>
          <cell r="AC65">
            <v>38</v>
          </cell>
        </row>
        <row r="66">
          <cell r="B66" t="str">
            <v>Lettres</v>
          </cell>
          <cell r="C66" t="str">
            <v>Métiers des lettres classiques et des lettres modernes</v>
          </cell>
          <cell r="G66" t="str">
            <v>non</v>
          </cell>
          <cell r="H66">
            <v>30</v>
          </cell>
          <cell r="R66">
            <v>170</v>
          </cell>
          <cell r="S66">
            <v>87</v>
          </cell>
          <cell r="Y66">
            <v>0</v>
          </cell>
          <cell r="AA66">
            <v>0</v>
          </cell>
          <cell r="AB66">
            <v>13</v>
          </cell>
          <cell r="AC66">
            <v>50</v>
          </cell>
        </row>
        <row r="67">
          <cell r="B67" t="str">
            <v>Lettres</v>
          </cell>
          <cell r="C67" t="str">
            <v>Mondes du document : supports, contenus, médiations</v>
          </cell>
          <cell r="G67" t="str">
            <v>non</v>
          </cell>
          <cell r="H67">
            <v>23</v>
          </cell>
          <cell r="R67">
            <v>83</v>
          </cell>
          <cell r="S67">
            <v>80</v>
          </cell>
          <cell r="Y67">
            <v>0</v>
          </cell>
          <cell r="AA67">
            <v>0</v>
          </cell>
          <cell r="AB67">
            <v>16</v>
          </cell>
          <cell r="AC67">
            <v>54</v>
          </cell>
        </row>
        <row r="68">
          <cell r="B68" t="str">
            <v>Management</v>
          </cell>
          <cell r="C68" t="str">
            <v>Management de la communication d'entreprise</v>
          </cell>
          <cell r="G68" t="str">
            <v>non</v>
          </cell>
          <cell r="H68">
            <v>23</v>
          </cell>
          <cell r="R68">
            <v>338</v>
          </cell>
          <cell r="S68">
            <v>70</v>
          </cell>
          <cell r="Y68">
            <v>0</v>
          </cell>
          <cell r="AA68">
            <v>0</v>
          </cell>
          <cell r="AB68">
            <v>24</v>
          </cell>
          <cell r="AC68">
            <v>33</v>
          </cell>
        </row>
        <row r="69">
          <cell r="B69" t="str">
            <v>Management</v>
          </cell>
          <cell r="C69" t="str">
            <v>Management des Talents</v>
          </cell>
          <cell r="G69" t="str">
            <v>non</v>
          </cell>
          <cell r="H69">
            <v>23</v>
          </cell>
          <cell r="R69">
            <v>137</v>
          </cell>
          <cell r="S69">
            <v>43</v>
          </cell>
          <cell r="Y69">
            <v>0</v>
          </cell>
          <cell r="AA69">
            <v>0</v>
          </cell>
          <cell r="AB69">
            <v>19</v>
          </cell>
          <cell r="AC69">
            <v>22</v>
          </cell>
        </row>
        <row r="70">
          <cell r="B70" t="str">
            <v>Management et commerce international</v>
          </cell>
          <cell r="C70" t="str">
            <v>International Business</v>
          </cell>
          <cell r="G70" t="str">
            <v>non</v>
          </cell>
          <cell r="H70">
            <v>25</v>
          </cell>
          <cell r="R70">
            <v>731</v>
          </cell>
          <cell r="S70">
            <v>189</v>
          </cell>
          <cell r="Y70">
            <v>8</v>
          </cell>
          <cell r="AA70">
            <v>0</v>
          </cell>
          <cell r="AB70">
            <v>25</v>
          </cell>
          <cell r="AC70">
            <v>43</v>
          </cell>
        </row>
        <row r="71">
          <cell r="B71" t="str">
            <v>Management sectoriel</v>
          </cell>
          <cell r="C71" t="str">
            <v>Management de l'art et de la culture (MAC)</v>
          </cell>
          <cell r="G71" t="str">
            <v>oui</v>
          </cell>
          <cell r="H71">
            <v>9</v>
          </cell>
          <cell r="R71">
            <v>41</v>
          </cell>
          <cell r="S71">
            <v>17</v>
          </cell>
          <cell r="Y71">
            <v>0</v>
          </cell>
          <cell r="AA71">
            <v>0</v>
          </cell>
          <cell r="AB71">
            <v>5</v>
          </cell>
          <cell r="AC71">
            <v>0</v>
          </cell>
        </row>
        <row r="72">
          <cell r="B72" t="str">
            <v>Management sectoriel</v>
          </cell>
          <cell r="C72" t="str">
            <v>Management de l'art et de la culture (MAC)</v>
          </cell>
          <cell r="G72" t="str">
            <v>non</v>
          </cell>
          <cell r="H72">
            <v>8</v>
          </cell>
          <cell r="R72">
            <v>49</v>
          </cell>
          <cell r="S72">
            <v>33</v>
          </cell>
          <cell r="Y72">
            <v>0</v>
          </cell>
          <cell r="AA72">
            <v>0</v>
          </cell>
          <cell r="AB72">
            <v>8</v>
          </cell>
          <cell r="AC72">
            <v>16</v>
          </cell>
        </row>
        <row r="73">
          <cell r="B73" t="str">
            <v>Management sectoriel</v>
          </cell>
          <cell r="C73" t="str">
            <v>Management de l'hôtellerie internationale (MHI)</v>
          </cell>
          <cell r="G73" t="str">
            <v>non</v>
          </cell>
          <cell r="H73">
            <v>22</v>
          </cell>
          <cell r="R73">
            <v>107</v>
          </cell>
          <cell r="S73">
            <v>32</v>
          </cell>
          <cell r="Y73">
            <v>0</v>
          </cell>
          <cell r="AA73">
            <v>0</v>
          </cell>
          <cell r="AB73">
            <v>18</v>
          </cell>
          <cell r="AC73">
            <v>11</v>
          </cell>
        </row>
        <row r="74">
          <cell r="B74" t="str">
            <v>Management sectoriel</v>
          </cell>
          <cell r="C74" t="str">
            <v>Management public : Digital et Développement Durable (MAP 3D)</v>
          </cell>
          <cell r="G74" t="str">
            <v>oui</v>
          </cell>
          <cell r="H74">
            <v>17</v>
          </cell>
          <cell r="R74">
            <v>61</v>
          </cell>
          <cell r="S74">
            <v>22</v>
          </cell>
          <cell r="Y74">
            <v>0</v>
          </cell>
          <cell r="AA74">
            <v>0</v>
          </cell>
          <cell r="AB74">
            <v>7</v>
          </cell>
          <cell r="AC74">
            <v>0</v>
          </cell>
        </row>
        <row r="75">
          <cell r="B75" t="str">
            <v>Marketing, vente</v>
          </cell>
          <cell r="C75" t="str">
            <v>Ingenierie d'Affaires et Business Development</v>
          </cell>
          <cell r="G75" t="str">
            <v>non</v>
          </cell>
          <cell r="H75">
            <v>23</v>
          </cell>
          <cell r="R75">
            <v>585</v>
          </cell>
          <cell r="S75">
            <v>82</v>
          </cell>
          <cell r="Y75">
            <v>0</v>
          </cell>
          <cell r="AA75">
            <v>0</v>
          </cell>
          <cell r="AB75">
            <v>20</v>
          </cell>
          <cell r="AC75">
            <v>33</v>
          </cell>
        </row>
        <row r="76">
          <cell r="B76" t="str">
            <v>Marketing, vente</v>
          </cell>
          <cell r="C76" t="str">
            <v xml:space="preserve">Marketing Digital </v>
          </cell>
          <cell r="G76" t="str">
            <v>non</v>
          </cell>
          <cell r="H76">
            <v>20</v>
          </cell>
          <cell r="R76">
            <v>674</v>
          </cell>
          <cell r="S76">
            <v>122</v>
          </cell>
          <cell r="Y76">
            <v>5</v>
          </cell>
          <cell r="AA76">
            <v>0</v>
          </cell>
          <cell r="AB76">
            <v>20</v>
          </cell>
          <cell r="AC76">
            <v>28</v>
          </cell>
        </row>
        <row r="77">
          <cell r="B77" t="str">
            <v>Marketing, vente</v>
          </cell>
          <cell r="C77" t="str">
            <v>Marketing, Entrepreneuriat et Évènementiel Sportif</v>
          </cell>
          <cell r="G77" t="str">
            <v>non</v>
          </cell>
          <cell r="H77">
            <v>19</v>
          </cell>
          <cell r="R77">
            <v>390</v>
          </cell>
          <cell r="S77">
            <v>89</v>
          </cell>
          <cell r="Y77">
            <v>1</v>
          </cell>
          <cell r="AA77">
            <v>0</v>
          </cell>
          <cell r="AB77">
            <v>19</v>
          </cell>
          <cell r="AC77">
            <v>18</v>
          </cell>
        </row>
        <row r="78">
          <cell r="B78" t="str">
            <v>Mathématiques et applications</v>
          </cell>
          <cell r="C78" t="str">
            <v>Ingénierie Mathématique (IM)</v>
          </cell>
          <cell r="G78" t="str">
            <v>oui</v>
          </cell>
          <cell r="H78">
            <v>25</v>
          </cell>
          <cell r="R78">
            <v>244</v>
          </cell>
          <cell r="S78">
            <v>66</v>
          </cell>
          <cell r="Y78">
            <v>0</v>
          </cell>
          <cell r="AA78">
            <v>0</v>
          </cell>
          <cell r="AB78">
            <v>1</v>
          </cell>
          <cell r="AC78">
            <v>0</v>
          </cell>
        </row>
        <row r="79">
          <cell r="B79" t="str">
            <v>Mathématiques et applications</v>
          </cell>
          <cell r="C79" t="str">
            <v>Ingénierie Mathématique (IM)</v>
          </cell>
          <cell r="G79" t="str">
            <v>non</v>
          </cell>
          <cell r="H79">
            <v>40</v>
          </cell>
          <cell r="R79">
            <v>322</v>
          </cell>
          <cell r="S79">
            <v>113</v>
          </cell>
          <cell r="Y79">
            <v>0</v>
          </cell>
          <cell r="AA79">
            <v>0</v>
          </cell>
          <cell r="AB79">
            <v>24</v>
          </cell>
          <cell r="AC79">
            <v>62</v>
          </cell>
        </row>
        <row r="80">
          <cell r="B80" t="str">
            <v>Mathématiques et applications</v>
          </cell>
          <cell r="C80" t="str">
            <v>Mathématiques fondamentales et appliquée (MFA) /  MATHémAtiques GénéRales pour l’EnseiGnement (MATH AGREG)</v>
          </cell>
          <cell r="G80" t="str">
            <v>non</v>
          </cell>
          <cell r="H80">
            <v>27</v>
          </cell>
          <cell r="R80">
            <v>147</v>
          </cell>
          <cell r="S80">
            <v>69</v>
          </cell>
          <cell r="Y80">
            <v>0</v>
          </cell>
          <cell r="AA80">
            <v>0</v>
          </cell>
          <cell r="AB80">
            <v>9</v>
          </cell>
          <cell r="AC80">
            <v>49</v>
          </cell>
        </row>
        <row r="81">
          <cell r="B81" t="str">
            <v>Méthodes informatiques appliquées à la gestion des entreprises - MIAGE</v>
          </cell>
          <cell r="C81" t="str">
            <v>Méthodes Informatiques Appliquées à la Gestion des Entreprises (MIAGE)</v>
          </cell>
          <cell r="G81" t="str">
            <v>oui</v>
          </cell>
          <cell r="H81">
            <v>50</v>
          </cell>
          <cell r="R81">
            <v>856</v>
          </cell>
          <cell r="S81">
            <v>87</v>
          </cell>
          <cell r="Y81">
            <v>0</v>
          </cell>
          <cell r="AA81">
            <v>0</v>
          </cell>
          <cell r="AB81">
            <v>27</v>
          </cell>
          <cell r="AC81">
            <v>0</v>
          </cell>
        </row>
        <row r="82">
          <cell r="B82" t="str">
            <v>Méthodes informatiques appliquées à la gestion des entreprises - MIAGE</v>
          </cell>
          <cell r="C82" t="str">
            <v>Méthodes Informatiques Appliquées à la Gestion des Entreprises (MIAGE)</v>
          </cell>
          <cell r="G82" t="str">
            <v>non</v>
          </cell>
          <cell r="H82">
            <v>25</v>
          </cell>
          <cell r="R82">
            <v>536</v>
          </cell>
          <cell r="S82">
            <v>138</v>
          </cell>
          <cell r="Y82">
            <v>0</v>
          </cell>
          <cell r="AA82">
            <v>0</v>
          </cell>
          <cell r="AB82">
            <v>23</v>
          </cell>
          <cell r="AC82">
            <v>45</v>
          </cell>
        </row>
        <row r="83">
          <cell r="B83" t="str">
            <v>Métiers de l'enseignement, de l'éducation et de la formation (MEEF), 1er degré</v>
          </cell>
          <cell r="C83" t="str">
            <v/>
          </cell>
          <cell r="G83" t="str">
            <v>non</v>
          </cell>
          <cell r="H83">
            <v>20</v>
          </cell>
          <cell r="R83">
            <v>1192</v>
          </cell>
          <cell r="S83">
            <v>727</v>
          </cell>
          <cell r="Y83">
            <v>35</v>
          </cell>
          <cell r="AA83">
            <v>0</v>
          </cell>
          <cell r="AB83">
            <v>20</v>
          </cell>
          <cell r="AC83">
            <v>94</v>
          </cell>
        </row>
        <row r="84">
          <cell r="B84" t="str">
            <v>Métiers de l'enseignement, de l'éducation et de la formation (MEEF), 1er degré</v>
          </cell>
          <cell r="C84" t="str">
            <v/>
          </cell>
          <cell r="G84" t="str">
            <v>non</v>
          </cell>
          <cell r="H84">
            <v>25</v>
          </cell>
          <cell r="R84">
            <v>848</v>
          </cell>
          <cell r="S84">
            <v>618</v>
          </cell>
          <cell r="Y84">
            <v>4</v>
          </cell>
          <cell r="AA84">
            <v>0</v>
          </cell>
          <cell r="AB84">
            <v>25</v>
          </cell>
          <cell r="AC84">
            <v>161</v>
          </cell>
        </row>
        <row r="85">
          <cell r="B85" t="str">
            <v>Métiers de l'enseignement, de l'éducation et de la formation (MEEF), 1er degré</v>
          </cell>
          <cell r="C85" t="str">
            <v/>
          </cell>
          <cell r="G85" t="str">
            <v>non</v>
          </cell>
          <cell r="H85">
            <v>65</v>
          </cell>
          <cell r="R85">
            <v>1181</v>
          </cell>
          <cell r="S85">
            <v>834</v>
          </cell>
          <cell r="Y85">
            <v>0</v>
          </cell>
          <cell r="AA85">
            <v>0</v>
          </cell>
          <cell r="AB85">
            <v>63</v>
          </cell>
          <cell r="AC85">
            <v>315</v>
          </cell>
        </row>
        <row r="86">
          <cell r="B86" t="str">
            <v>Métiers de l'enseignement, de l'éducation et de la formation (MEEF), 1er degré</v>
          </cell>
          <cell r="C86" t="str">
            <v/>
          </cell>
          <cell r="G86" t="str">
            <v>non</v>
          </cell>
          <cell r="H86">
            <v>90</v>
          </cell>
          <cell r="R86">
            <v>2040</v>
          </cell>
          <cell r="S86">
            <v>1449</v>
          </cell>
          <cell r="Y86">
            <v>21</v>
          </cell>
          <cell r="AA86">
            <v>0</v>
          </cell>
          <cell r="AB86">
            <v>90</v>
          </cell>
          <cell r="AC86">
            <v>265</v>
          </cell>
        </row>
        <row r="87">
          <cell r="B87" t="str">
            <v>Métiers de l'enseignement, de l'éducation et de la formation (MEEF), 2nd degré</v>
          </cell>
          <cell r="C87" t="str">
            <v>Anglais</v>
          </cell>
          <cell r="G87" t="str">
            <v>non</v>
          </cell>
          <cell r="H87">
            <v>25</v>
          </cell>
          <cell r="R87">
            <v>222</v>
          </cell>
          <cell r="S87">
            <v>189</v>
          </cell>
          <cell r="Y87">
            <v>3</v>
          </cell>
          <cell r="AA87">
            <v>0</v>
          </cell>
          <cell r="AB87">
            <v>25</v>
          </cell>
          <cell r="AC87">
            <v>56</v>
          </cell>
        </row>
        <row r="88">
          <cell r="B88" t="str">
            <v>Métiers de l'enseignement, de l'éducation et de la formation (MEEF), 2nd degré</v>
          </cell>
          <cell r="C88" t="str">
            <v>Economie-Gestion</v>
          </cell>
          <cell r="G88" t="str">
            <v>non</v>
          </cell>
          <cell r="H88">
            <v>25</v>
          </cell>
          <cell r="R88">
            <v>100</v>
          </cell>
          <cell r="S88">
            <v>91</v>
          </cell>
          <cell r="Y88">
            <v>0</v>
          </cell>
          <cell r="AA88">
            <v>0</v>
          </cell>
          <cell r="AB88">
            <v>17</v>
          </cell>
          <cell r="AC88">
            <v>52</v>
          </cell>
        </row>
        <row r="89">
          <cell r="B89" t="str">
            <v>Métiers de l'enseignement, de l'éducation et de la formation (MEEF), 2nd degré</v>
          </cell>
          <cell r="C89" t="str">
            <v>Education musicale</v>
          </cell>
          <cell r="G89" t="str">
            <v>non</v>
          </cell>
          <cell r="H89">
            <v>20</v>
          </cell>
          <cell r="R89">
            <v>22</v>
          </cell>
          <cell r="S89">
            <v>22</v>
          </cell>
          <cell r="Y89">
            <v>0</v>
          </cell>
          <cell r="AA89">
            <v>0</v>
          </cell>
          <cell r="AB89">
            <v>4</v>
          </cell>
          <cell r="AC89">
            <v>18</v>
          </cell>
        </row>
        <row r="90">
          <cell r="B90" t="str">
            <v>Métiers de l'enseignement, de l'éducation et de la formation (MEEF), 2nd degré</v>
          </cell>
          <cell r="C90" t="str">
            <v>Education Physique et Sportive (EPS)</v>
          </cell>
          <cell r="G90" t="str">
            <v>non</v>
          </cell>
          <cell r="H90">
            <v>22</v>
          </cell>
          <cell r="R90">
            <v>819</v>
          </cell>
          <cell r="S90">
            <v>396</v>
          </cell>
          <cell r="Y90">
            <v>11</v>
          </cell>
          <cell r="AA90">
            <v>0</v>
          </cell>
          <cell r="AB90">
            <v>22</v>
          </cell>
          <cell r="AC90">
            <v>10</v>
          </cell>
        </row>
        <row r="91">
          <cell r="B91" t="str">
            <v>Métiers de l'enseignement, de l'éducation et de la formation (MEEF), 2nd degré</v>
          </cell>
          <cell r="C91" t="str">
            <v>Espagnol</v>
          </cell>
          <cell r="G91" t="str">
            <v>non</v>
          </cell>
          <cell r="H91">
            <v>25</v>
          </cell>
          <cell r="R91">
            <v>128</v>
          </cell>
          <cell r="S91">
            <v>92</v>
          </cell>
          <cell r="Y91">
            <v>0</v>
          </cell>
          <cell r="AA91">
            <v>0</v>
          </cell>
          <cell r="AB91">
            <v>10</v>
          </cell>
          <cell r="AC91">
            <v>46</v>
          </cell>
        </row>
        <row r="92">
          <cell r="B92" t="str">
            <v>Métiers de l'enseignement, de l'éducation et de la formation (MEEF), 2nd degré</v>
          </cell>
          <cell r="C92" t="str">
            <v>Histoire-Géographie</v>
          </cell>
          <cell r="G92" t="str">
            <v>non</v>
          </cell>
          <cell r="H92">
            <v>27</v>
          </cell>
          <cell r="R92">
            <v>273</v>
          </cell>
          <cell r="S92">
            <v>239</v>
          </cell>
          <cell r="Y92">
            <v>0</v>
          </cell>
          <cell r="AA92">
            <v>0</v>
          </cell>
          <cell r="AB92">
            <v>17</v>
          </cell>
          <cell r="AC92">
            <v>84</v>
          </cell>
        </row>
        <row r="93">
          <cell r="B93" t="str">
            <v>Métiers de l'enseignement, de l'éducation et de la formation (MEEF), 2nd degré</v>
          </cell>
          <cell r="C93" t="str">
            <v>Lettres</v>
          </cell>
          <cell r="G93" t="str">
            <v>non</v>
          </cell>
          <cell r="H93">
            <v>35</v>
          </cell>
          <cell r="R93">
            <v>144</v>
          </cell>
          <cell r="S93">
            <v>97</v>
          </cell>
          <cell r="Y93">
            <v>0</v>
          </cell>
          <cell r="AA93">
            <v>0</v>
          </cell>
          <cell r="AB93">
            <v>12</v>
          </cell>
          <cell r="AC93">
            <v>61</v>
          </cell>
        </row>
        <row r="94">
          <cell r="B94" t="str">
            <v>Métiers de l'enseignement, de l'éducation et de la formation (MEEF), 2nd degré</v>
          </cell>
          <cell r="C94" t="str">
            <v>Mathématiques</v>
          </cell>
          <cell r="G94" t="str">
            <v>non</v>
          </cell>
          <cell r="H94">
            <v>25</v>
          </cell>
          <cell r="R94">
            <v>60</v>
          </cell>
          <cell r="S94">
            <v>52</v>
          </cell>
          <cell r="Y94">
            <v>0</v>
          </cell>
          <cell r="AA94">
            <v>0</v>
          </cell>
          <cell r="AB94">
            <v>7</v>
          </cell>
          <cell r="AC94">
            <v>39</v>
          </cell>
        </row>
        <row r="95">
          <cell r="B95" t="str">
            <v>Métiers de l'enseignement, de l'éducation et de la formation (MEEF), 2nd degré</v>
          </cell>
          <cell r="C95" t="str">
            <v>Mathématiques</v>
          </cell>
          <cell r="G95" t="str">
            <v>non</v>
          </cell>
          <cell r="H95">
            <v>25</v>
          </cell>
          <cell r="R95">
            <v>126</v>
          </cell>
          <cell r="S95">
            <v>102</v>
          </cell>
          <cell r="Y95">
            <v>0</v>
          </cell>
          <cell r="AA95">
            <v>0</v>
          </cell>
          <cell r="AB95">
            <v>14</v>
          </cell>
          <cell r="AC95">
            <v>52</v>
          </cell>
        </row>
        <row r="96">
          <cell r="B96" t="str">
            <v>Métiers de l'enseignement, de l'éducation et de la formation (MEEF), 2nd degré</v>
          </cell>
          <cell r="C96" t="str">
            <v>Physique-Chimie</v>
          </cell>
          <cell r="G96" t="str">
            <v>non</v>
          </cell>
          <cell r="H96">
            <v>35</v>
          </cell>
          <cell r="R96">
            <v>98</v>
          </cell>
          <cell r="S96">
            <v>97</v>
          </cell>
          <cell r="Y96">
            <v>0</v>
          </cell>
          <cell r="AA96">
            <v>0</v>
          </cell>
          <cell r="AB96">
            <v>12</v>
          </cell>
          <cell r="AC96">
            <v>67</v>
          </cell>
        </row>
        <row r="97">
          <cell r="B97" t="str">
            <v>Métiers de l'enseignement, de l'éducation et de la formation (MEEF), 2nd degré</v>
          </cell>
          <cell r="C97" t="str">
            <v>Sciences de la Vie et de la Terre (SVT)</v>
          </cell>
          <cell r="G97" t="str">
            <v>non</v>
          </cell>
          <cell r="H97">
            <v>20</v>
          </cell>
          <cell r="R97">
            <v>160</v>
          </cell>
          <cell r="S97">
            <v>41</v>
          </cell>
          <cell r="Y97">
            <v>0</v>
          </cell>
          <cell r="AA97">
            <v>0</v>
          </cell>
          <cell r="AB97">
            <v>7</v>
          </cell>
          <cell r="AC97">
            <v>29</v>
          </cell>
        </row>
        <row r="98">
          <cell r="B98" t="str">
            <v>Métiers de l'enseignement, de l'éducation et de la formation (MEEF), 2nd degré</v>
          </cell>
          <cell r="C98" t="str">
            <v>Sciences Economiques et Sociales (SES)</v>
          </cell>
          <cell r="G98" t="str">
            <v>non</v>
          </cell>
          <cell r="H98">
            <v>25</v>
          </cell>
          <cell r="R98">
            <v>156</v>
          </cell>
          <cell r="S98">
            <v>130</v>
          </cell>
          <cell r="Y98">
            <v>0</v>
          </cell>
          <cell r="AA98">
            <v>0</v>
          </cell>
          <cell r="AB98">
            <v>8</v>
          </cell>
          <cell r="AC98">
            <v>79</v>
          </cell>
        </row>
        <row r="99">
          <cell r="B99" t="str">
            <v>Métiers de l'enseignement, de l'éducation et de la formation (MEEF), encadrement éducatif</v>
          </cell>
          <cell r="C99" t="str">
            <v>Cadre éducatif</v>
          </cell>
          <cell r="G99" t="str">
            <v>non</v>
          </cell>
          <cell r="H99">
            <v>28</v>
          </cell>
          <cell r="R99">
            <v>151</v>
          </cell>
          <cell r="S99">
            <v>148</v>
          </cell>
          <cell r="Y99">
            <v>0</v>
          </cell>
          <cell r="AA99">
            <v>0</v>
          </cell>
          <cell r="AB99">
            <v>27</v>
          </cell>
          <cell r="AC99">
            <v>66</v>
          </cell>
        </row>
        <row r="100">
          <cell r="B100" t="str">
            <v>Métiers de l'enseignement, de l'éducation et de la formation (MEEF), encadrement éducatif</v>
          </cell>
          <cell r="C100" t="str">
            <v>Conseiller Principal d’Education</v>
          </cell>
          <cell r="G100" t="str">
            <v>non</v>
          </cell>
          <cell r="H100">
            <v>22</v>
          </cell>
          <cell r="R100">
            <v>268</v>
          </cell>
          <cell r="S100">
            <v>249</v>
          </cell>
          <cell r="Y100">
            <v>0</v>
          </cell>
          <cell r="AA100">
            <v>0</v>
          </cell>
          <cell r="AB100">
            <v>19</v>
          </cell>
          <cell r="AC100">
            <v>84</v>
          </cell>
        </row>
        <row r="101">
          <cell r="B101" t="str">
            <v>Métiers de l'enseignement, de l'éducation et de la formation (MEEF), pratiques et ingénierie de la formation (PIF)</v>
          </cell>
          <cell r="C101" t="str">
            <v>Ingénieur de formation et formateur d'adultes (IFFA)</v>
          </cell>
          <cell r="G101" t="str">
            <v>non</v>
          </cell>
          <cell r="H101">
            <v>25</v>
          </cell>
          <cell r="R101">
            <v>72</v>
          </cell>
          <cell r="S101">
            <v>44</v>
          </cell>
          <cell r="Y101">
            <v>0</v>
          </cell>
          <cell r="AA101">
            <v>0</v>
          </cell>
          <cell r="AB101">
            <v>13</v>
          </cell>
          <cell r="AC101">
            <v>28</v>
          </cell>
        </row>
        <row r="102">
          <cell r="B102" t="str">
            <v>Métiers de l'enseignement, de l'éducation et de la formation (MEEF), pratiques et ingénierie de la formation (PIF)</v>
          </cell>
          <cell r="C102" t="str">
            <v>Recherche en sciences de l'éducation et de la formation (RSEF)</v>
          </cell>
          <cell r="G102" t="str">
            <v>non</v>
          </cell>
          <cell r="H102">
            <v>25</v>
          </cell>
          <cell r="R102">
            <v>42</v>
          </cell>
          <cell r="S102">
            <v>30</v>
          </cell>
          <cell r="Y102">
            <v>0</v>
          </cell>
          <cell r="AA102">
            <v>0</v>
          </cell>
          <cell r="AB102">
            <v>15</v>
          </cell>
          <cell r="AC102">
            <v>15</v>
          </cell>
        </row>
        <row r="103">
          <cell r="B103" t="str">
            <v>Monnaie, banque, finance, assurance</v>
          </cell>
          <cell r="C103" t="str">
            <v>Monnaie, Banque, Finance, Assurance (MBFA) en alternance</v>
          </cell>
          <cell r="G103" t="str">
            <v>oui</v>
          </cell>
          <cell r="H103">
            <v>45</v>
          </cell>
          <cell r="R103">
            <v>1584</v>
          </cell>
          <cell r="S103">
            <v>54</v>
          </cell>
          <cell r="Y103">
            <v>0</v>
          </cell>
          <cell r="AA103">
            <v>0</v>
          </cell>
          <cell r="AB103">
            <v>30</v>
          </cell>
          <cell r="AC103">
            <v>12</v>
          </cell>
        </row>
        <row r="104">
          <cell r="B104" t="str">
            <v>Neurosciences</v>
          </cell>
          <cell r="C104" t="str">
            <v xml:space="preserve">Neurosciences Cellulaires et Intégrées (NCI) </v>
          </cell>
          <cell r="G104" t="str">
            <v>non</v>
          </cell>
          <cell r="H104">
            <v>11</v>
          </cell>
          <cell r="R104">
            <v>513</v>
          </cell>
          <cell r="S104">
            <v>303</v>
          </cell>
          <cell r="Y104">
            <v>15</v>
          </cell>
          <cell r="AA104">
            <v>0</v>
          </cell>
          <cell r="AB104">
            <v>11</v>
          </cell>
          <cell r="AC104">
            <v>38</v>
          </cell>
        </row>
        <row r="105">
          <cell r="B105" t="str">
            <v>Philosophie</v>
          </cell>
          <cell r="C105" t="str">
            <v>Philosophie contemporaine et métiers de la philosophie</v>
          </cell>
          <cell r="G105" t="str">
            <v>non</v>
          </cell>
          <cell r="H105">
            <v>35</v>
          </cell>
          <cell r="R105">
            <v>147</v>
          </cell>
          <cell r="S105">
            <v>142</v>
          </cell>
          <cell r="Y105">
            <v>0</v>
          </cell>
          <cell r="AA105">
            <v>0</v>
          </cell>
          <cell r="AB105">
            <v>23</v>
          </cell>
          <cell r="AC105">
            <v>68</v>
          </cell>
        </row>
        <row r="106">
          <cell r="B106" t="str">
            <v>Physique fondamentale et applications</v>
          </cell>
          <cell r="C106" t="str">
            <v>Master Astrophysique d’UCA (MAUCA)</v>
          </cell>
          <cell r="G106" t="str">
            <v>non</v>
          </cell>
          <cell r="H106">
            <v>11</v>
          </cell>
          <cell r="R106">
            <v>127</v>
          </cell>
          <cell r="S106">
            <v>127</v>
          </cell>
          <cell r="Y106">
            <v>0</v>
          </cell>
          <cell r="AA106">
            <v>0</v>
          </cell>
          <cell r="AB106">
            <v>10</v>
          </cell>
          <cell r="AC106">
            <v>16</v>
          </cell>
        </row>
        <row r="107">
          <cell r="B107" t="str">
            <v>Physique fondamentale et applications</v>
          </cell>
          <cell r="C107" t="str">
            <v>Ondes, Atomes, Matière (OAM)</v>
          </cell>
          <cell r="G107" t="str">
            <v>non</v>
          </cell>
          <cell r="H107">
            <v>16</v>
          </cell>
          <cell r="R107">
            <v>112</v>
          </cell>
          <cell r="S107">
            <v>42</v>
          </cell>
          <cell r="Y107">
            <v>0</v>
          </cell>
          <cell r="AA107">
            <v>0</v>
          </cell>
          <cell r="AB107">
            <v>9</v>
          </cell>
          <cell r="AC107">
            <v>27</v>
          </cell>
        </row>
        <row r="108">
          <cell r="B108" t="str">
            <v>Physique fondamentale et applications</v>
          </cell>
          <cell r="C108" t="str">
            <v>Optique, Photonique, Instrumentation et Quantique (OPTIQ)</v>
          </cell>
          <cell r="G108" t="str">
            <v>non</v>
          </cell>
          <cell r="H108">
            <v>12</v>
          </cell>
          <cell r="R108">
            <v>93</v>
          </cell>
          <cell r="S108">
            <v>53</v>
          </cell>
          <cell r="Y108">
            <v>0</v>
          </cell>
          <cell r="AA108">
            <v>0</v>
          </cell>
          <cell r="AB108">
            <v>3</v>
          </cell>
          <cell r="AC108">
            <v>33</v>
          </cell>
        </row>
        <row r="109">
          <cell r="B109" t="str">
            <v>Psychologie</v>
          </cell>
          <cell r="C109" t="str">
            <v>Ergonomie cognitive des technologies numériques </v>
          </cell>
          <cell r="G109" t="str">
            <v>non</v>
          </cell>
          <cell r="H109">
            <v>16</v>
          </cell>
          <cell r="R109">
            <v>136</v>
          </cell>
          <cell r="S109">
            <v>49</v>
          </cell>
          <cell r="Y109">
            <v>0</v>
          </cell>
          <cell r="AA109">
            <v>0</v>
          </cell>
          <cell r="AB109">
            <v>16</v>
          </cell>
          <cell r="AC109">
            <v>24</v>
          </cell>
        </row>
        <row r="110">
          <cell r="B110" t="str">
            <v>Psychologie</v>
          </cell>
          <cell r="C110" t="str">
            <v>Neuropsychologie et psychopathologie cliniques et cognitives</v>
          </cell>
          <cell r="G110" t="str">
            <v>non</v>
          </cell>
          <cell r="H110">
            <v>15</v>
          </cell>
          <cell r="R110">
            <v>940</v>
          </cell>
          <cell r="S110">
            <v>96</v>
          </cell>
          <cell r="Y110">
            <v>11</v>
          </cell>
          <cell r="AA110">
            <v>0</v>
          </cell>
          <cell r="AB110">
            <v>15</v>
          </cell>
          <cell r="AC110">
            <v>19</v>
          </cell>
        </row>
        <row r="111">
          <cell r="B111" t="str">
            <v>Psychologie</v>
          </cell>
          <cell r="C111" t="str">
            <v>Psychologie clinique et médiation thérapeutiques par l’art</v>
          </cell>
          <cell r="G111" t="str">
            <v>non</v>
          </cell>
          <cell r="H111">
            <v>17</v>
          </cell>
          <cell r="R111">
            <v>334</v>
          </cell>
          <cell r="S111">
            <v>66</v>
          </cell>
          <cell r="Y111">
            <v>22</v>
          </cell>
          <cell r="AA111">
            <v>0</v>
          </cell>
          <cell r="AB111">
            <v>17</v>
          </cell>
          <cell r="AC111">
            <v>0</v>
          </cell>
        </row>
        <row r="112">
          <cell r="B112" t="str">
            <v>Psychologie</v>
          </cell>
          <cell r="C112" t="str">
            <v>Psychologie clinique intégrative et vieillissement </v>
          </cell>
          <cell r="G112" t="str">
            <v>non</v>
          </cell>
          <cell r="H112">
            <v>18</v>
          </cell>
          <cell r="R112">
            <v>499</v>
          </cell>
          <cell r="S112">
            <v>35</v>
          </cell>
          <cell r="Y112">
            <v>0</v>
          </cell>
          <cell r="AA112">
            <v>0</v>
          </cell>
          <cell r="AB112">
            <v>16</v>
          </cell>
          <cell r="AC112">
            <v>13</v>
          </cell>
        </row>
        <row r="113">
          <cell r="B113" t="str">
            <v>Psychologie</v>
          </cell>
          <cell r="C113" t="str">
            <v>Psychologie Clinique, Vulnérabilités et Développement du Psycho traumatisme</v>
          </cell>
          <cell r="G113" t="str">
            <v>non</v>
          </cell>
          <cell r="H113">
            <v>17</v>
          </cell>
          <cell r="R113">
            <v>1442</v>
          </cell>
          <cell r="S113">
            <v>30</v>
          </cell>
          <cell r="Y113">
            <v>4</v>
          </cell>
          <cell r="AA113">
            <v>0</v>
          </cell>
          <cell r="AB113">
            <v>17</v>
          </cell>
          <cell r="AC113">
            <v>5</v>
          </cell>
        </row>
        <row r="114">
          <cell r="B114" t="str">
            <v>Psychologie</v>
          </cell>
          <cell r="C114" t="str">
            <v>Psychologie du développement, des apprentissages et de l'éducation</v>
          </cell>
          <cell r="G114" t="str">
            <v>non</v>
          </cell>
          <cell r="H114">
            <v>15</v>
          </cell>
          <cell r="R114">
            <v>1297</v>
          </cell>
          <cell r="S114">
            <v>370</v>
          </cell>
          <cell r="Y114">
            <v>71</v>
          </cell>
          <cell r="AA114">
            <v>0</v>
          </cell>
          <cell r="AB114">
            <v>15</v>
          </cell>
          <cell r="AC114">
            <v>42</v>
          </cell>
        </row>
        <row r="115">
          <cell r="B115" t="str">
            <v>Psychologie</v>
          </cell>
          <cell r="C115" t="str">
            <v>Psychologie sociale et du travail : Intervention, Changement, Ressources Humaines</v>
          </cell>
          <cell r="G115" t="str">
            <v>non</v>
          </cell>
          <cell r="H115">
            <v>25</v>
          </cell>
          <cell r="R115">
            <v>250</v>
          </cell>
          <cell r="S115">
            <v>85</v>
          </cell>
          <cell r="Y115">
            <v>2</v>
          </cell>
          <cell r="AA115">
            <v>0</v>
          </cell>
          <cell r="AB115">
            <v>25</v>
          </cell>
          <cell r="AC115">
            <v>37</v>
          </cell>
        </row>
        <row r="116">
          <cell r="B116" t="str">
            <v>Psychologie : psychopathologie clinique psychanalytique</v>
          </cell>
          <cell r="C116" t="str">
            <v xml:space="preserve">Psychopathologie psychanalytique et cliniques transculturelles :  mutation du lien social, crises et traumatismes (PPCT) </v>
          </cell>
          <cell r="G116" t="str">
            <v>non</v>
          </cell>
          <cell r="H116">
            <v>15</v>
          </cell>
          <cell r="R116">
            <v>416</v>
          </cell>
          <cell r="S116">
            <v>41</v>
          </cell>
          <cell r="Y116">
            <v>0</v>
          </cell>
          <cell r="AA116">
            <v>0</v>
          </cell>
          <cell r="AB116">
            <v>15</v>
          </cell>
          <cell r="AC116">
            <v>17</v>
          </cell>
        </row>
        <row r="117">
          <cell r="B117" t="str">
            <v>Science politique</v>
          </cell>
          <cell r="C117" t="str">
            <v>Expertise du politique et action publique</v>
          </cell>
          <cell r="G117" t="str">
            <v>non</v>
          </cell>
          <cell r="H117">
            <v>20</v>
          </cell>
          <cell r="R117">
            <v>742</v>
          </cell>
          <cell r="S117">
            <v>164</v>
          </cell>
          <cell r="Y117">
            <v>0</v>
          </cell>
          <cell r="AA117">
            <v>0</v>
          </cell>
          <cell r="AB117">
            <v>18</v>
          </cell>
          <cell r="AC117">
            <v>79</v>
          </cell>
        </row>
        <row r="118">
          <cell r="B118" t="str">
            <v>Science politique</v>
          </cell>
          <cell r="C118" t="str">
            <v>Migrations studies - Political Studies</v>
          </cell>
          <cell r="G118" t="str">
            <v>non</v>
          </cell>
          <cell r="H118">
            <v>10</v>
          </cell>
          <cell r="R118">
            <v>253</v>
          </cell>
          <cell r="S118">
            <v>143</v>
          </cell>
          <cell r="Y118">
            <v>11</v>
          </cell>
          <cell r="AA118">
            <v>0</v>
          </cell>
          <cell r="AB118">
            <v>13</v>
          </cell>
          <cell r="AC118">
            <v>37</v>
          </cell>
        </row>
        <row r="119">
          <cell r="B119" t="str">
            <v>Sciences cognitives</v>
          </cell>
          <cell r="C119" t="str">
            <v>Expérimentation</v>
          </cell>
          <cell r="G119" t="str">
            <v>non</v>
          </cell>
          <cell r="H119">
            <v>9</v>
          </cell>
          <cell r="R119">
            <v>100</v>
          </cell>
          <cell r="S119">
            <v>52</v>
          </cell>
          <cell r="Y119">
            <v>0</v>
          </cell>
          <cell r="AA119">
            <v>0</v>
          </cell>
          <cell r="AB119">
            <v>7</v>
          </cell>
          <cell r="AC119">
            <v>27</v>
          </cell>
        </row>
        <row r="120">
          <cell r="B120" t="str">
            <v>Sciences de la Terre et des planètes, environnement</v>
          </cell>
          <cell r="C120" t="str">
            <v>Aménagement, Géotechnique, Ingénierie (AGI)</v>
          </cell>
          <cell r="G120" t="str">
            <v>non</v>
          </cell>
          <cell r="H120">
            <v>15</v>
          </cell>
          <cell r="R120">
            <v>107</v>
          </cell>
          <cell r="S120">
            <v>57</v>
          </cell>
          <cell r="Y120">
            <v>0</v>
          </cell>
          <cell r="AA120">
            <v>0</v>
          </cell>
          <cell r="AB120">
            <v>15</v>
          </cell>
          <cell r="AC120">
            <v>28</v>
          </cell>
        </row>
        <row r="121">
          <cell r="B121" t="str">
            <v>Sciences de la Terre et des planètes, environnement</v>
          </cell>
          <cell r="C121" t="str">
            <v>Géologie, Géophysique (2G)</v>
          </cell>
          <cell r="G121" t="str">
            <v>non</v>
          </cell>
          <cell r="H121">
            <v>25</v>
          </cell>
          <cell r="R121">
            <v>160</v>
          </cell>
          <cell r="S121">
            <v>73</v>
          </cell>
          <cell r="Y121">
            <v>0</v>
          </cell>
          <cell r="AA121">
            <v>0</v>
          </cell>
          <cell r="AB121">
            <v>7</v>
          </cell>
          <cell r="AC121">
            <v>43</v>
          </cell>
        </row>
        <row r="122">
          <cell r="B122" t="str">
            <v>Sciences de la Terre et des planètes, environnement</v>
          </cell>
          <cell r="C122" t="str">
            <v>Préhistoire, Paléoenvironnement, Archéosciences, Archéologie (2P2A)</v>
          </cell>
          <cell r="G122" t="str">
            <v>non</v>
          </cell>
          <cell r="H122">
            <v>13</v>
          </cell>
          <cell r="R122">
            <v>101</v>
          </cell>
          <cell r="S122">
            <v>56</v>
          </cell>
          <cell r="Y122">
            <v>0</v>
          </cell>
          <cell r="AA122">
            <v>0</v>
          </cell>
          <cell r="AB122">
            <v>7</v>
          </cell>
          <cell r="AC122">
            <v>31</v>
          </cell>
        </row>
        <row r="123">
          <cell r="B123" t="str">
            <v>Sciences du langage</v>
          </cell>
          <cell r="C123" t="str">
            <v>Sciences du langage</v>
          </cell>
          <cell r="G123" t="str">
            <v>non</v>
          </cell>
          <cell r="H123">
            <v>50</v>
          </cell>
          <cell r="R123">
            <v>138</v>
          </cell>
          <cell r="S123">
            <v>75</v>
          </cell>
          <cell r="Y123">
            <v>0</v>
          </cell>
          <cell r="AA123">
            <v>0</v>
          </cell>
          <cell r="AB123">
            <v>16</v>
          </cell>
          <cell r="AC123">
            <v>58</v>
          </cell>
        </row>
        <row r="124">
          <cell r="B124" t="str">
            <v>Sciences du vivant</v>
          </cell>
          <cell r="C124" t="str">
            <v>Bioinformatique et Biologie Computationnelle (BBC)</v>
          </cell>
          <cell r="G124" t="str">
            <v>non</v>
          </cell>
          <cell r="H124">
            <v>11</v>
          </cell>
          <cell r="R124">
            <v>81</v>
          </cell>
          <cell r="S124">
            <v>46</v>
          </cell>
          <cell r="Y124">
            <v>1</v>
          </cell>
          <cell r="AA124">
            <v>0</v>
          </cell>
          <cell r="AB124">
            <v>11</v>
          </cell>
          <cell r="AC124">
            <v>27</v>
          </cell>
        </row>
        <row r="125">
          <cell r="B125" t="str">
            <v>Sciences du vivant</v>
          </cell>
          <cell r="C125" t="str">
            <v>Génétique et développement (GD)</v>
          </cell>
          <cell r="G125" t="str">
            <v>non</v>
          </cell>
          <cell r="H125">
            <v>11</v>
          </cell>
          <cell r="R125">
            <v>169</v>
          </cell>
          <cell r="S125">
            <v>90</v>
          </cell>
          <cell r="Y125">
            <v>0</v>
          </cell>
          <cell r="AA125">
            <v>0</v>
          </cell>
          <cell r="AB125">
            <v>14</v>
          </cell>
          <cell r="AC125">
            <v>41</v>
          </cell>
        </row>
        <row r="126">
          <cell r="B126" t="str">
            <v>Sciences du vivant</v>
          </cell>
          <cell r="C126" t="str">
            <v>Indian French Master in Computational Biology (IFMCB) </v>
          </cell>
          <cell r="G126" t="str">
            <v>non</v>
          </cell>
          <cell r="H126">
            <v>3</v>
          </cell>
          <cell r="R126">
            <v>5</v>
          </cell>
          <cell r="S126">
            <v>3</v>
          </cell>
          <cell r="Y126">
            <v>0</v>
          </cell>
          <cell r="AA126">
            <v>0</v>
          </cell>
          <cell r="AB126">
            <v>0</v>
          </cell>
          <cell r="AC126">
            <v>3</v>
          </cell>
        </row>
        <row r="127">
          <cell r="B127" t="str">
            <v>Sciences du vivant</v>
          </cell>
          <cell r="C127" t="str">
            <v>Physiopathologie et Approches Thérapeutiques Emergentes (PATH)</v>
          </cell>
          <cell r="G127" t="str">
            <v>non</v>
          </cell>
          <cell r="H127">
            <v>11</v>
          </cell>
          <cell r="R127">
            <v>212</v>
          </cell>
          <cell r="S127">
            <v>77</v>
          </cell>
          <cell r="Y127">
            <v>1</v>
          </cell>
          <cell r="AA127">
            <v>0</v>
          </cell>
          <cell r="AB127">
            <v>15</v>
          </cell>
          <cell r="AC127">
            <v>23</v>
          </cell>
        </row>
        <row r="128">
          <cell r="B128" t="str">
            <v>Sciences et génie des matériaux</v>
          </cell>
          <cell r="C128" t="str">
            <v>Nano&amp;matériaux, Industrie&amp;management, Conception&amp;qualité, Energie&amp;environnement (N.I.C.E)</v>
          </cell>
          <cell r="G128" t="str">
            <v>non</v>
          </cell>
          <cell r="H128">
            <v>30</v>
          </cell>
          <cell r="R128">
            <v>173</v>
          </cell>
          <cell r="S128">
            <v>150</v>
          </cell>
          <cell r="Y128">
            <v>6</v>
          </cell>
          <cell r="AA128">
            <v>0</v>
          </cell>
          <cell r="AB128">
            <v>30</v>
          </cell>
          <cell r="AC128">
            <v>26</v>
          </cell>
        </row>
        <row r="129">
          <cell r="B129" t="str">
            <v>Sciences sociales</v>
          </cell>
          <cell r="C129" t="str">
            <v>Anthropologie des techniques et des innovations. Sociétés, environnements, territoires</v>
          </cell>
          <cell r="G129" t="str">
            <v>non</v>
          </cell>
          <cell r="H129">
            <v>27</v>
          </cell>
          <cell r="R129">
            <v>108</v>
          </cell>
          <cell r="S129">
            <v>79</v>
          </cell>
          <cell r="Y129">
            <v>0</v>
          </cell>
          <cell r="AA129">
            <v>0</v>
          </cell>
          <cell r="AB129">
            <v>27</v>
          </cell>
          <cell r="AC129">
            <v>49</v>
          </cell>
        </row>
        <row r="130">
          <cell r="B130" t="str">
            <v>Sciences sociales</v>
          </cell>
          <cell r="C130" t="str">
            <v>Chargé d’études sociologiques et usages du numérique - CESUN</v>
          </cell>
          <cell r="G130" t="str">
            <v>non</v>
          </cell>
          <cell r="H130">
            <v>20</v>
          </cell>
          <cell r="R130">
            <v>68</v>
          </cell>
          <cell r="S130">
            <v>22</v>
          </cell>
          <cell r="Y130">
            <v>0</v>
          </cell>
          <cell r="AA130">
            <v>0</v>
          </cell>
          <cell r="AB130">
            <v>12</v>
          </cell>
          <cell r="AC130">
            <v>10</v>
          </cell>
        </row>
        <row r="131">
          <cell r="B131" t="str">
            <v>Sciences sociales</v>
          </cell>
          <cell r="C131" t="str">
            <v>MS : Migration Studies Sciences Sociales</v>
          </cell>
          <cell r="G131" t="str">
            <v>non</v>
          </cell>
          <cell r="H131">
            <v>17</v>
          </cell>
          <cell r="R131">
            <v>87</v>
          </cell>
          <cell r="S131">
            <v>78</v>
          </cell>
          <cell r="Y131">
            <v>0</v>
          </cell>
          <cell r="AA131">
            <v>0</v>
          </cell>
          <cell r="AB131">
            <v>16</v>
          </cell>
          <cell r="AC131">
            <v>32</v>
          </cell>
        </row>
        <row r="132">
          <cell r="B132" t="str">
            <v>STAPS : activité physique adaptée et santé</v>
          </cell>
          <cell r="C132" t="str">
            <v/>
          </cell>
          <cell r="G132" t="str">
            <v>non</v>
          </cell>
          <cell r="H132">
            <v>25</v>
          </cell>
          <cell r="R132">
            <v>322</v>
          </cell>
          <cell r="S132">
            <v>147</v>
          </cell>
          <cell r="Y132">
            <v>0</v>
          </cell>
          <cell r="AA132">
            <v>0</v>
          </cell>
          <cell r="AB132">
            <v>24</v>
          </cell>
          <cell r="AC132">
            <v>69</v>
          </cell>
        </row>
        <row r="133">
          <cell r="B133" t="str">
            <v>STAPS : entraînement et optimisation de la performance sportive</v>
          </cell>
          <cell r="C133" t="str">
            <v/>
          </cell>
          <cell r="G133" t="str">
            <v>non</v>
          </cell>
          <cell r="H133">
            <v>25</v>
          </cell>
          <cell r="R133">
            <v>718</v>
          </cell>
          <cell r="S133">
            <v>239</v>
          </cell>
          <cell r="Y133">
            <v>6</v>
          </cell>
          <cell r="AA133">
            <v>0</v>
          </cell>
          <cell r="AB133">
            <v>25</v>
          </cell>
          <cell r="AC133">
            <v>32</v>
          </cell>
        </row>
        <row r="134">
          <cell r="B134" t="str">
            <v>STAPS : management du sport</v>
          </cell>
          <cell r="C134" t="str">
            <v/>
          </cell>
          <cell r="G134" t="str">
            <v>non</v>
          </cell>
          <cell r="H134">
            <v>20</v>
          </cell>
          <cell r="R134">
            <v>421</v>
          </cell>
          <cell r="S134">
            <v>207</v>
          </cell>
          <cell r="Y134">
            <v>6</v>
          </cell>
          <cell r="AA134">
            <v>0</v>
          </cell>
          <cell r="AB134">
            <v>20</v>
          </cell>
          <cell r="AC134">
            <v>18</v>
          </cell>
        </row>
        <row r="135">
          <cell r="B135" t="str">
            <v>Tourisme</v>
          </cell>
          <cell r="C135" t="str">
            <v>Tourisme</v>
          </cell>
          <cell r="G135" t="str">
            <v>non</v>
          </cell>
          <cell r="H135">
            <v>37</v>
          </cell>
          <cell r="R135">
            <v>427</v>
          </cell>
          <cell r="S135">
            <v>215</v>
          </cell>
          <cell r="Y135">
            <v>6</v>
          </cell>
          <cell r="AA135">
            <v>0</v>
          </cell>
          <cell r="AB135">
            <v>37</v>
          </cell>
          <cell r="AC135">
            <v>58</v>
          </cell>
        </row>
        <row r="136">
          <cell r="B136" t="str">
            <v>Traduction et interprétation</v>
          </cell>
          <cell r="C136" t="str">
            <v xml:space="preserve">Tradaptation : sous-titrage et doublage des productions cinématographiques et audiovisuelles (TSD) </v>
          </cell>
          <cell r="G136" t="str">
            <v>non</v>
          </cell>
          <cell r="H136">
            <v>15</v>
          </cell>
          <cell r="R136">
            <v>640</v>
          </cell>
          <cell r="S136">
            <v>42</v>
          </cell>
          <cell r="Y136">
            <v>2</v>
          </cell>
          <cell r="AA136">
            <v>0</v>
          </cell>
          <cell r="AB136">
            <v>15</v>
          </cell>
          <cell r="AC136">
            <v>12</v>
          </cell>
        </row>
        <row r="137">
          <cell r="B137" t="str">
            <v>Ville et environnements urbains</v>
          </cell>
          <cell r="C137" t="str">
            <v>Géoprospective, Aménagement et Durabilité des Territoires (GEOPRAD)</v>
          </cell>
          <cell r="G137" t="str">
            <v>non</v>
          </cell>
          <cell r="H137">
            <v>16</v>
          </cell>
          <cell r="R137">
            <v>163</v>
          </cell>
          <cell r="S137">
            <v>63</v>
          </cell>
          <cell r="Y137">
            <v>0</v>
          </cell>
          <cell r="AA137">
            <v>0</v>
          </cell>
          <cell r="AB137">
            <v>14</v>
          </cell>
          <cell r="AC137">
            <v>40</v>
          </cell>
        </row>
        <row r="138">
          <cell r="B138" t="str">
            <v>Ville et environnements urbains</v>
          </cell>
          <cell r="C138" t="str">
            <v>Pollution Atmosphérique, Changement Climatique, Impacts sanitaires, énergies Renouvelables (AIR)</v>
          </cell>
          <cell r="G138" t="str">
            <v>non</v>
          </cell>
          <cell r="H138">
            <v>18</v>
          </cell>
          <cell r="R138">
            <v>107</v>
          </cell>
          <cell r="S138">
            <v>68</v>
          </cell>
          <cell r="Y138">
            <v>0</v>
          </cell>
          <cell r="AA138">
            <v>0</v>
          </cell>
          <cell r="AB138">
            <v>18</v>
          </cell>
          <cell r="AC138">
            <v>41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9"/>
  <sheetViews>
    <sheetView tabSelected="1" topLeftCell="B1" zoomScaleNormal="100" workbookViewId="0">
      <pane ySplit="1" topLeftCell="A127" activePane="bottomLeft" state="frozen"/>
      <selection pane="bottomLeft" activeCell="J139" sqref="J139"/>
    </sheetView>
  </sheetViews>
  <sheetFormatPr baseColWidth="10" defaultColWidth="9.140625" defaultRowHeight="15" x14ac:dyDescent="0.25"/>
  <cols>
    <col min="1" max="3" width="48.42578125" style="7" customWidth="1"/>
    <col min="4" max="11" width="12.28515625" customWidth="1"/>
    <col min="12" max="14" width="11.5703125" customWidth="1"/>
  </cols>
  <sheetData>
    <row r="1" spans="1:14" ht="105" x14ac:dyDescent="0.25">
      <c r="A1" s="4" t="s">
        <v>6</v>
      </c>
      <c r="B1" s="4" t="s">
        <v>7</v>
      </c>
      <c r="C1" s="4" t="s">
        <v>8</v>
      </c>
      <c r="D1" s="4" t="s">
        <v>0</v>
      </c>
      <c r="E1" s="9" t="s">
        <v>9</v>
      </c>
      <c r="F1" s="4" t="s">
        <v>10</v>
      </c>
      <c r="G1" s="1" t="s">
        <v>13</v>
      </c>
      <c r="H1" s="1" t="s">
        <v>14</v>
      </c>
      <c r="I1" s="1" t="s">
        <v>4</v>
      </c>
      <c r="J1" s="1" t="s">
        <v>3</v>
      </c>
      <c r="K1" s="1" t="s">
        <v>11</v>
      </c>
      <c r="L1" s="2" t="s">
        <v>1</v>
      </c>
      <c r="M1" s="2" t="s">
        <v>2</v>
      </c>
      <c r="N1" s="2" t="s">
        <v>5</v>
      </c>
    </row>
    <row r="2" spans="1:14" ht="30" x14ac:dyDescent="0.25">
      <c r="A2" s="6" t="str">
        <f>'[1]Formations-candidatables'!B2</f>
        <v>Administration et liquidation d'entreprises en difficulté</v>
      </c>
      <c r="B2" s="6" t="str">
        <f>'[1]Formations-candidatables'!C2</f>
        <v/>
      </c>
      <c r="C2" s="6" t="str">
        <f>'[1]Formations-candidatables'!G2</f>
        <v>oui</v>
      </c>
      <c r="D2" s="6">
        <f>'[1]Formations-candidatables'!H2</f>
        <v>33</v>
      </c>
      <c r="E2" s="6">
        <f>'[1]Formations-candidatables'!R2</f>
        <v>494</v>
      </c>
      <c r="F2" s="6">
        <f>'[1]Formations-candidatables'!S2</f>
        <v>60</v>
      </c>
      <c r="G2" s="6">
        <f>'[1]Formations-candidatables'!AB2</f>
        <v>6</v>
      </c>
      <c r="H2" s="6">
        <f>'[1]Formations-candidatables'!AA2</f>
        <v>0</v>
      </c>
      <c r="I2" s="6">
        <f>'[1]Formations-candidatables'!Y2</f>
        <v>0</v>
      </c>
      <c r="J2" s="6">
        <f>'[1]Formations-candidatables'!AC2</f>
        <v>1</v>
      </c>
      <c r="K2" s="8">
        <f t="shared" ref="K2:K33" si="0">F2/E2</f>
        <v>0.1214574898785425</v>
      </c>
      <c r="L2" s="3">
        <f t="shared" ref="L2:L33" si="1">I2/F2</f>
        <v>0</v>
      </c>
      <c r="M2" s="3">
        <f t="shared" ref="M2:M33" si="2">IF(ISBLANK(J2),0,J2/F2)</f>
        <v>1.6666666666666666E-2</v>
      </c>
      <c r="N2" s="5">
        <f t="shared" ref="N2:N33" si="3">(G2+H2)/D2</f>
        <v>0.18181818181818182</v>
      </c>
    </row>
    <row r="3" spans="1:14" x14ac:dyDescent="0.25">
      <c r="A3" s="6" t="str">
        <f>'[1]Formations-candidatables'!B3</f>
        <v>Arts</v>
      </c>
      <c r="B3" s="6" t="str">
        <f>'[1]Formations-candidatables'!C3</f>
        <v xml:space="preserve">Anthropologie des Arts Vivants </v>
      </c>
      <c r="C3" s="6" t="str">
        <f>'[1]Formations-candidatables'!G3</f>
        <v>non</v>
      </c>
      <c r="D3" s="6">
        <f>'[1]Formations-candidatables'!H3</f>
        <v>35</v>
      </c>
      <c r="E3" s="6">
        <f>'[1]Formations-candidatables'!R3</f>
        <v>36</v>
      </c>
      <c r="F3" s="6">
        <f>'[1]Formations-candidatables'!S3</f>
        <v>24</v>
      </c>
      <c r="G3" s="6">
        <f>'[1]Formations-candidatables'!AB3</f>
        <v>4</v>
      </c>
      <c r="H3" s="6">
        <f>'[1]Formations-candidatables'!AA3</f>
        <v>0</v>
      </c>
      <c r="I3" s="6">
        <f>'[1]Formations-candidatables'!Y3</f>
        <v>0</v>
      </c>
      <c r="J3" s="6">
        <f>'[1]Formations-candidatables'!AC3</f>
        <v>20</v>
      </c>
      <c r="K3" s="8">
        <f t="shared" si="0"/>
        <v>0.66666666666666663</v>
      </c>
      <c r="L3" s="3">
        <f t="shared" si="1"/>
        <v>0</v>
      </c>
      <c r="M3" s="3">
        <f t="shared" si="2"/>
        <v>0.83333333333333337</v>
      </c>
      <c r="N3" s="5">
        <f t="shared" si="3"/>
        <v>0.11428571428571428</v>
      </c>
    </row>
    <row r="4" spans="1:14" x14ac:dyDescent="0.25">
      <c r="A4" s="6" t="str">
        <f>'[1]Formations-candidatables'!B4</f>
        <v>Arts</v>
      </c>
      <c r="B4" s="6" t="str">
        <f>'[1]Formations-candidatables'!C4</f>
        <v>Danse : improvisation, transmission, archives</v>
      </c>
      <c r="C4" s="6" t="str">
        <f>'[1]Formations-candidatables'!G4</f>
        <v>non</v>
      </c>
      <c r="D4" s="6">
        <f>'[1]Formations-candidatables'!H4</f>
        <v>30</v>
      </c>
      <c r="E4" s="6">
        <f>'[1]Formations-candidatables'!R4</f>
        <v>31</v>
      </c>
      <c r="F4" s="6">
        <f>'[1]Formations-candidatables'!S4</f>
        <v>21</v>
      </c>
      <c r="G4" s="6">
        <f>'[1]Formations-candidatables'!AB4</f>
        <v>10</v>
      </c>
      <c r="H4" s="6">
        <f>'[1]Formations-candidatables'!AA4</f>
        <v>0</v>
      </c>
      <c r="I4" s="6">
        <f>'[1]Formations-candidatables'!Y4</f>
        <v>0</v>
      </c>
      <c r="J4" s="6">
        <f>'[1]Formations-candidatables'!AC4</f>
        <v>11</v>
      </c>
      <c r="K4" s="8">
        <f t="shared" si="0"/>
        <v>0.67741935483870963</v>
      </c>
      <c r="L4" s="3">
        <f t="shared" si="1"/>
        <v>0</v>
      </c>
      <c r="M4" s="3">
        <f t="shared" si="2"/>
        <v>0.52380952380952384</v>
      </c>
      <c r="N4" s="5">
        <f t="shared" si="3"/>
        <v>0.33333333333333331</v>
      </c>
    </row>
    <row r="5" spans="1:14" x14ac:dyDescent="0.25">
      <c r="A5" s="6" t="str">
        <f>'[1]Formations-candidatables'!B5</f>
        <v>Arts</v>
      </c>
      <c r="B5" s="6" t="str">
        <f>'[1]Formations-candidatables'!C5</f>
        <v>Musique</v>
      </c>
      <c r="C5" s="6" t="str">
        <f>'[1]Formations-candidatables'!G5</f>
        <v>non</v>
      </c>
      <c r="D5" s="6">
        <f>'[1]Formations-candidatables'!H5</f>
        <v>20</v>
      </c>
      <c r="E5" s="6">
        <f>'[1]Formations-candidatables'!R5</f>
        <v>43</v>
      </c>
      <c r="F5" s="6">
        <f>'[1]Formations-candidatables'!S5</f>
        <v>29</v>
      </c>
      <c r="G5" s="6">
        <f>'[1]Formations-candidatables'!AB5</f>
        <v>13</v>
      </c>
      <c r="H5" s="6">
        <f>'[1]Formations-candidatables'!AA5</f>
        <v>0</v>
      </c>
      <c r="I5" s="6">
        <f>'[1]Formations-candidatables'!Y5</f>
        <v>0</v>
      </c>
      <c r="J5" s="6">
        <f>'[1]Formations-candidatables'!AC5</f>
        <v>15</v>
      </c>
      <c r="K5" s="8">
        <f t="shared" si="0"/>
        <v>0.67441860465116277</v>
      </c>
      <c r="L5" s="3">
        <f t="shared" si="1"/>
        <v>0</v>
      </c>
      <c r="M5" s="3">
        <f t="shared" si="2"/>
        <v>0.51724137931034486</v>
      </c>
      <c r="N5" s="5">
        <f t="shared" si="3"/>
        <v>0.65</v>
      </c>
    </row>
    <row r="6" spans="1:14" ht="30" x14ac:dyDescent="0.25">
      <c r="A6" s="6" t="str">
        <f>'[1]Formations-candidatables'!B6</f>
        <v>Arts</v>
      </c>
      <c r="B6" s="6" t="str">
        <f>'[1]Formations-candidatables'!C6</f>
        <v>Nouvelles écritures théâtrales : recherche et création</v>
      </c>
      <c r="C6" s="6" t="str">
        <f>'[1]Formations-candidatables'!G6</f>
        <v>non</v>
      </c>
      <c r="D6" s="6">
        <f>'[1]Formations-candidatables'!H6</f>
        <v>15</v>
      </c>
      <c r="E6" s="6">
        <f>'[1]Formations-candidatables'!R6</f>
        <v>38</v>
      </c>
      <c r="F6" s="6">
        <f>'[1]Formations-candidatables'!S6</f>
        <v>33</v>
      </c>
      <c r="G6" s="6">
        <f>'[1]Formations-candidatables'!AB6</f>
        <v>13</v>
      </c>
      <c r="H6" s="6">
        <f>'[1]Formations-candidatables'!AA6</f>
        <v>0</v>
      </c>
      <c r="I6" s="6">
        <f>'[1]Formations-candidatables'!Y6</f>
        <v>0</v>
      </c>
      <c r="J6" s="6">
        <f>'[1]Formations-candidatables'!AC6</f>
        <v>17</v>
      </c>
      <c r="K6" s="8">
        <f t="shared" si="0"/>
        <v>0.86842105263157898</v>
      </c>
      <c r="L6" s="3">
        <f t="shared" si="1"/>
        <v>0</v>
      </c>
      <c r="M6" s="3">
        <f t="shared" si="2"/>
        <v>0.51515151515151514</v>
      </c>
      <c r="N6" s="5">
        <f t="shared" si="3"/>
        <v>0.8666666666666667</v>
      </c>
    </row>
    <row r="7" spans="1:14" x14ac:dyDescent="0.25">
      <c r="A7" s="6" t="str">
        <f>'[1]Formations-candidatables'!B7</f>
        <v>Chimie moléculaire</v>
      </c>
      <c r="B7" s="6" t="str">
        <f>'[1]Formations-candidatables'!C7</f>
        <v/>
      </c>
      <c r="C7" s="6" t="str">
        <f>'[1]Formations-candidatables'!G7</f>
        <v>non</v>
      </c>
      <c r="D7" s="6">
        <f>'[1]Formations-candidatables'!H7</f>
        <v>25</v>
      </c>
      <c r="E7" s="6">
        <f>'[1]Formations-candidatables'!R7</f>
        <v>472</v>
      </c>
      <c r="F7" s="6">
        <f>'[1]Formations-candidatables'!S7</f>
        <v>127</v>
      </c>
      <c r="G7" s="6">
        <f>'[1]Formations-candidatables'!AB7</f>
        <v>22</v>
      </c>
      <c r="H7" s="6">
        <f>'[1]Formations-candidatables'!AA7</f>
        <v>0</v>
      </c>
      <c r="I7" s="6">
        <f>'[1]Formations-candidatables'!Y7</f>
        <v>0</v>
      </c>
      <c r="J7" s="6">
        <f>'[1]Formations-candidatables'!AC7</f>
        <v>78</v>
      </c>
      <c r="K7" s="8">
        <f t="shared" si="0"/>
        <v>0.2690677966101695</v>
      </c>
      <c r="L7" s="3">
        <f t="shared" si="1"/>
        <v>0</v>
      </c>
      <c r="M7" s="3">
        <f t="shared" si="2"/>
        <v>0.61417322834645671</v>
      </c>
      <c r="N7" s="5">
        <f t="shared" si="3"/>
        <v>0.88</v>
      </c>
    </row>
    <row r="8" spans="1:14" x14ac:dyDescent="0.25">
      <c r="A8" s="6" t="str">
        <f>'[1]Formations-candidatables'!B8</f>
        <v>Comptabilité - contrôle - audit</v>
      </c>
      <c r="B8" s="6" t="str">
        <f>'[1]Formations-candidatables'!C8</f>
        <v/>
      </c>
      <c r="C8" s="6" t="str">
        <f>'[1]Formations-candidatables'!G8</f>
        <v>oui</v>
      </c>
      <c r="D8" s="6">
        <f>'[1]Formations-candidatables'!H8</f>
        <v>30</v>
      </c>
      <c r="E8" s="6">
        <f>'[1]Formations-candidatables'!R8</f>
        <v>671</v>
      </c>
      <c r="F8" s="6">
        <f>'[1]Formations-candidatables'!S8</f>
        <v>33</v>
      </c>
      <c r="G8" s="6">
        <f>'[1]Formations-candidatables'!AB8</f>
        <v>24</v>
      </c>
      <c r="H8" s="6">
        <f>'[1]Formations-candidatables'!AA8</f>
        <v>0</v>
      </c>
      <c r="I8" s="6">
        <f>'[1]Formations-candidatables'!Y8</f>
        <v>0</v>
      </c>
      <c r="J8" s="6">
        <f>'[1]Formations-candidatables'!AC8</f>
        <v>1</v>
      </c>
      <c r="K8" s="8">
        <f t="shared" si="0"/>
        <v>4.9180327868852458E-2</v>
      </c>
      <c r="L8" s="3">
        <f t="shared" si="1"/>
        <v>0</v>
      </c>
      <c r="M8" s="3">
        <f t="shared" si="2"/>
        <v>3.0303030303030304E-2</v>
      </c>
      <c r="N8" s="5">
        <f t="shared" si="3"/>
        <v>0.8</v>
      </c>
    </row>
    <row r="9" spans="1:14" x14ac:dyDescent="0.25">
      <c r="A9" s="6" t="str">
        <f>'[1]Formations-candidatables'!B9</f>
        <v>Contrôle de gestion et audit organisationnel</v>
      </c>
      <c r="B9" s="6" t="str">
        <f>'[1]Formations-candidatables'!C9</f>
        <v/>
      </c>
      <c r="C9" s="6" t="str">
        <f>'[1]Formations-candidatables'!G9</f>
        <v>oui</v>
      </c>
      <c r="D9" s="6">
        <f>'[1]Formations-candidatables'!H9</f>
        <v>24</v>
      </c>
      <c r="E9" s="6">
        <f>'[1]Formations-candidatables'!R9</f>
        <v>432</v>
      </c>
      <c r="F9" s="6">
        <f>'[1]Formations-candidatables'!S9</f>
        <v>146</v>
      </c>
      <c r="G9" s="6">
        <f>'[1]Formations-candidatables'!AB9</f>
        <v>24</v>
      </c>
      <c r="H9" s="6">
        <f>'[1]Formations-candidatables'!AA9</f>
        <v>0</v>
      </c>
      <c r="I9" s="6">
        <f>'[1]Formations-candidatables'!Y9</f>
        <v>0</v>
      </c>
      <c r="J9" s="6">
        <f>'[1]Formations-candidatables'!AC9</f>
        <v>1</v>
      </c>
      <c r="K9" s="8">
        <f t="shared" si="0"/>
        <v>0.33796296296296297</v>
      </c>
      <c r="L9" s="3">
        <f t="shared" si="1"/>
        <v>0</v>
      </c>
      <c r="M9" s="3">
        <f t="shared" si="2"/>
        <v>6.8493150684931503E-3</v>
      </c>
      <c r="N9" s="5">
        <f t="shared" si="3"/>
        <v>1</v>
      </c>
    </row>
    <row r="10" spans="1:14" x14ac:dyDescent="0.25">
      <c r="A10" s="6" t="str">
        <f>'[1]Formations-candidatables'!B10</f>
        <v>Droit des affaires</v>
      </c>
      <c r="B10" s="6" t="str">
        <f>'[1]Formations-candidatables'!C10</f>
        <v>Droit des affaires</v>
      </c>
      <c r="C10" s="6" t="str">
        <f>'[1]Formations-candidatables'!G10</f>
        <v>non</v>
      </c>
      <c r="D10" s="6">
        <f>'[1]Formations-candidatables'!H10</f>
        <v>100</v>
      </c>
      <c r="E10" s="6">
        <f>'[1]Formations-candidatables'!R10</f>
        <v>1991</v>
      </c>
      <c r="F10" s="6">
        <f>'[1]Formations-candidatables'!S10</f>
        <v>498</v>
      </c>
      <c r="G10" s="6">
        <f>'[1]Formations-candidatables'!AB10</f>
        <v>93</v>
      </c>
      <c r="H10" s="6">
        <f>'[1]Formations-candidatables'!AA10</f>
        <v>0</v>
      </c>
      <c r="I10" s="6">
        <f>'[1]Formations-candidatables'!Y10</f>
        <v>0</v>
      </c>
      <c r="J10" s="6">
        <f>'[1]Formations-candidatables'!AC10</f>
        <v>240</v>
      </c>
      <c r="K10" s="8">
        <f t="shared" si="0"/>
        <v>0.25012556504269212</v>
      </c>
      <c r="L10" s="3">
        <f t="shared" si="1"/>
        <v>0</v>
      </c>
      <c r="M10" s="3">
        <f t="shared" si="2"/>
        <v>0.48192771084337349</v>
      </c>
      <c r="N10" s="5">
        <f t="shared" si="3"/>
        <v>0.93</v>
      </c>
    </row>
    <row r="11" spans="1:14" x14ac:dyDescent="0.25">
      <c r="A11" s="6" t="str">
        <f>'[1]Formations-candidatables'!B11</f>
        <v>Droit international et droit européen</v>
      </c>
      <c r="B11" s="6" t="str">
        <f>'[1]Formations-candidatables'!C11</f>
        <v>Droit de la mer et des activités maritimes (DMAM)</v>
      </c>
      <c r="C11" s="6" t="str">
        <f>'[1]Formations-candidatables'!G11</f>
        <v>non</v>
      </c>
      <c r="D11" s="6">
        <f>'[1]Formations-candidatables'!H11</f>
        <v>19</v>
      </c>
      <c r="E11" s="6">
        <f>'[1]Formations-candidatables'!R11</f>
        <v>372</v>
      </c>
      <c r="F11" s="6">
        <f>'[1]Formations-candidatables'!S11</f>
        <v>119</v>
      </c>
      <c r="G11" s="6">
        <f>'[1]Formations-candidatables'!AB11</f>
        <v>19</v>
      </c>
      <c r="H11" s="6">
        <f>'[1]Formations-candidatables'!AA11</f>
        <v>0</v>
      </c>
      <c r="I11" s="6">
        <f>'[1]Formations-candidatables'!Y11</f>
        <v>9</v>
      </c>
      <c r="J11" s="6">
        <f>'[1]Formations-candidatables'!AC11</f>
        <v>43</v>
      </c>
      <c r="K11" s="8">
        <f t="shared" si="0"/>
        <v>0.31989247311827956</v>
      </c>
      <c r="L11" s="3">
        <f t="shared" si="1"/>
        <v>7.5630252100840331E-2</v>
      </c>
      <c r="M11" s="3">
        <f t="shared" si="2"/>
        <v>0.36134453781512604</v>
      </c>
      <c r="N11" s="5">
        <f t="shared" si="3"/>
        <v>1</v>
      </c>
    </row>
    <row r="12" spans="1:14" x14ac:dyDescent="0.25">
      <c r="A12" s="6" t="str">
        <f>'[1]Formations-candidatables'!B12</f>
        <v>Droit international et droit européen</v>
      </c>
      <c r="B12" s="6" t="str">
        <f>'[1]Formations-candidatables'!C12</f>
        <v>Droit économique de l'Union Européenne (DEUE)</v>
      </c>
      <c r="C12" s="6" t="str">
        <f>'[1]Formations-candidatables'!G12</f>
        <v>non</v>
      </c>
      <c r="D12" s="6">
        <f>'[1]Formations-candidatables'!H12</f>
        <v>19</v>
      </c>
      <c r="E12" s="6">
        <f>'[1]Formations-candidatables'!R12</f>
        <v>228</v>
      </c>
      <c r="F12" s="6">
        <f>'[1]Formations-candidatables'!S12</f>
        <v>226</v>
      </c>
      <c r="G12" s="6">
        <f>'[1]Formations-candidatables'!AB12</f>
        <v>19</v>
      </c>
      <c r="H12" s="6">
        <f>'[1]Formations-candidatables'!AA12</f>
        <v>0</v>
      </c>
      <c r="I12" s="6">
        <f>'[1]Formations-candidatables'!Y12</f>
        <v>9</v>
      </c>
      <c r="J12" s="6">
        <f>'[1]Formations-candidatables'!AC12</f>
        <v>33</v>
      </c>
      <c r="K12" s="8">
        <f t="shared" si="0"/>
        <v>0.99122807017543857</v>
      </c>
      <c r="L12" s="3">
        <f t="shared" si="1"/>
        <v>3.9823008849557522E-2</v>
      </c>
      <c r="M12" s="3">
        <f t="shared" si="2"/>
        <v>0.14601769911504425</v>
      </c>
      <c r="N12" s="5">
        <f t="shared" si="3"/>
        <v>1</v>
      </c>
    </row>
    <row r="13" spans="1:14" x14ac:dyDescent="0.25">
      <c r="A13" s="6" t="str">
        <f>'[1]Formations-candidatables'!B13</f>
        <v>Droit international et droit européen</v>
      </c>
      <c r="B13" s="6" t="str">
        <f>'[1]Formations-candidatables'!C13</f>
        <v>Droit et pratique du commerce international (DPCI)</v>
      </c>
      <c r="C13" s="6" t="str">
        <f>'[1]Formations-candidatables'!G13</f>
        <v>non</v>
      </c>
      <c r="D13" s="6">
        <f>'[1]Formations-candidatables'!H13</f>
        <v>19</v>
      </c>
      <c r="E13" s="6">
        <f>'[1]Formations-candidatables'!R13</f>
        <v>334</v>
      </c>
      <c r="F13" s="6">
        <f>'[1]Formations-candidatables'!S13</f>
        <v>210</v>
      </c>
      <c r="G13" s="6">
        <f>'[1]Formations-candidatables'!AB13</f>
        <v>19</v>
      </c>
      <c r="H13" s="6">
        <f>'[1]Formations-candidatables'!AA13</f>
        <v>0</v>
      </c>
      <c r="I13" s="6">
        <f>'[1]Formations-candidatables'!Y13</f>
        <v>2</v>
      </c>
      <c r="J13" s="6">
        <f>'[1]Formations-candidatables'!AC13</f>
        <v>72</v>
      </c>
      <c r="K13" s="8">
        <f t="shared" si="0"/>
        <v>0.62874251497005984</v>
      </c>
      <c r="L13" s="3">
        <f t="shared" si="1"/>
        <v>9.5238095238095247E-3</v>
      </c>
      <c r="M13" s="3">
        <f t="shared" si="2"/>
        <v>0.34285714285714286</v>
      </c>
      <c r="N13" s="5">
        <f t="shared" si="3"/>
        <v>1</v>
      </c>
    </row>
    <row r="14" spans="1:14" ht="30" x14ac:dyDescent="0.25">
      <c r="A14" s="6" t="str">
        <f>'[1]Formations-candidatables'!B14</f>
        <v>Droit international et droit européen</v>
      </c>
      <c r="B14" s="6" t="str">
        <f>'[1]Formations-candidatables'!C14</f>
        <v>Gouvernance et financement du développement (GFD)</v>
      </c>
      <c r="C14" s="6" t="str">
        <f>'[1]Formations-candidatables'!G14</f>
        <v>non</v>
      </c>
      <c r="D14" s="6">
        <f>'[1]Formations-candidatables'!H14</f>
        <v>19</v>
      </c>
      <c r="E14" s="6">
        <f>'[1]Formations-candidatables'!R14</f>
        <v>214</v>
      </c>
      <c r="F14" s="6">
        <f>'[1]Formations-candidatables'!S14</f>
        <v>98</v>
      </c>
      <c r="G14" s="6">
        <f>'[1]Formations-candidatables'!AB14</f>
        <v>16</v>
      </c>
      <c r="H14" s="6">
        <f>'[1]Formations-candidatables'!AA14</f>
        <v>0</v>
      </c>
      <c r="I14" s="6">
        <f>'[1]Formations-candidatables'!Y14</f>
        <v>0</v>
      </c>
      <c r="J14" s="6">
        <f>'[1]Formations-candidatables'!AC14</f>
        <v>59</v>
      </c>
      <c r="K14" s="8">
        <f t="shared" si="0"/>
        <v>0.45794392523364486</v>
      </c>
      <c r="L14" s="3">
        <f t="shared" si="1"/>
        <v>0</v>
      </c>
      <c r="M14" s="3">
        <f t="shared" si="2"/>
        <v>0.60204081632653061</v>
      </c>
      <c r="N14" s="5">
        <f t="shared" si="3"/>
        <v>0.84210526315789469</v>
      </c>
    </row>
    <row r="15" spans="1:14" ht="30" x14ac:dyDescent="0.25">
      <c r="A15" s="6" t="str">
        <f>'[1]Formations-candidatables'!B15</f>
        <v>Droit international et droit européen</v>
      </c>
      <c r="B15" s="6" t="str">
        <f>'[1]Formations-candidatables'!C15</f>
        <v>Migration studies - Majeure : international and european law</v>
      </c>
      <c r="C15" s="6" t="str">
        <f>'[1]Formations-candidatables'!G15</f>
        <v>non</v>
      </c>
      <c r="D15" s="6">
        <f>'[1]Formations-candidatables'!H15</f>
        <v>10</v>
      </c>
      <c r="E15" s="6">
        <f>'[1]Formations-candidatables'!R15</f>
        <v>267</v>
      </c>
      <c r="F15" s="6">
        <f>'[1]Formations-candidatables'!S15</f>
        <v>228</v>
      </c>
      <c r="G15" s="6">
        <f>'[1]Formations-candidatables'!AB15</f>
        <v>10</v>
      </c>
      <c r="H15" s="6">
        <f>'[1]Formations-candidatables'!AA15</f>
        <v>0</v>
      </c>
      <c r="I15" s="6">
        <f>'[1]Formations-candidatables'!Y15</f>
        <v>11</v>
      </c>
      <c r="J15" s="6">
        <f>'[1]Formations-candidatables'!AC15</f>
        <v>41</v>
      </c>
      <c r="K15" s="8">
        <f t="shared" si="0"/>
        <v>0.8539325842696629</v>
      </c>
      <c r="L15" s="3">
        <f t="shared" si="1"/>
        <v>4.8245614035087717E-2</v>
      </c>
      <c r="M15" s="3">
        <f t="shared" si="2"/>
        <v>0.17982456140350878</v>
      </c>
      <c r="N15" s="5">
        <f t="shared" si="3"/>
        <v>1</v>
      </c>
    </row>
    <row r="16" spans="1:14" ht="30" x14ac:dyDescent="0.25">
      <c r="A16" s="6" t="str">
        <f>'[1]Formations-candidatables'!B16</f>
        <v>Droit international et droit européen</v>
      </c>
      <c r="B16" s="6" t="str">
        <f>'[1]Formations-candidatables'!C16</f>
        <v>Sécurité internationale, Défense, Intelligence économique (SIDIE)</v>
      </c>
      <c r="C16" s="6" t="str">
        <f>'[1]Formations-candidatables'!G16</f>
        <v>non</v>
      </c>
      <c r="D16" s="6">
        <f>'[1]Formations-candidatables'!H16</f>
        <v>19</v>
      </c>
      <c r="E16" s="6">
        <f>'[1]Formations-candidatables'!R16</f>
        <v>628</v>
      </c>
      <c r="F16" s="6">
        <f>'[1]Formations-candidatables'!S16</f>
        <v>367</v>
      </c>
      <c r="G16" s="6">
        <f>'[1]Formations-candidatables'!AB16</f>
        <v>19</v>
      </c>
      <c r="H16" s="6">
        <f>'[1]Formations-candidatables'!AA16</f>
        <v>0</v>
      </c>
      <c r="I16" s="6">
        <f>'[1]Formations-candidatables'!Y16</f>
        <v>12</v>
      </c>
      <c r="J16" s="6">
        <f>'[1]Formations-candidatables'!AC16</f>
        <v>18</v>
      </c>
      <c r="K16" s="8">
        <f t="shared" si="0"/>
        <v>0.58439490445859876</v>
      </c>
      <c r="L16" s="3">
        <f t="shared" si="1"/>
        <v>3.2697547683923703E-2</v>
      </c>
      <c r="M16" s="3">
        <f t="shared" si="2"/>
        <v>4.9046321525885561E-2</v>
      </c>
      <c r="N16" s="5">
        <f t="shared" si="3"/>
        <v>1</v>
      </c>
    </row>
    <row r="17" spans="1:14" x14ac:dyDescent="0.25">
      <c r="A17" s="6" t="str">
        <f>'[1]Formations-candidatables'!B17</f>
        <v>Droit notarial</v>
      </c>
      <c r="B17" s="6" t="str">
        <f>'[1]Formations-candidatables'!C17</f>
        <v/>
      </c>
      <c r="C17" s="6" t="str">
        <f>'[1]Formations-candidatables'!G17</f>
        <v>non</v>
      </c>
      <c r="D17" s="6">
        <f>'[1]Formations-candidatables'!H17</f>
        <v>23</v>
      </c>
      <c r="E17" s="6">
        <f>'[1]Formations-candidatables'!R17</f>
        <v>1147</v>
      </c>
      <c r="F17" s="6">
        <f>'[1]Formations-candidatables'!S17</f>
        <v>257</v>
      </c>
      <c r="G17" s="6">
        <f>'[1]Formations-candidatables'!AB17</f>
        <v>23</v>
      </c>
      <c r="H17" s="6">
        <f>'[1]Formations-candidatables'!AA17</f>
        <v>0</v>
      </c>
      <c r="I17" s="6">
        <f>'[1]Formations-candidatables'!Y17</f>
        <v>2</v>
      </c>
      <c r="J17" s="6">
        <f>'[1]Formations-candidatables'!AC17</f>
        <v>36</v>
      </c>
      <c r="K17" s="8">
        <f t="shared" si="0"/>
        <v>0.22406277244986922</v>
      </c>
      <c r="L17" s="3">
        <f t="shared" si="1"/>
        <v>7.7821011673151752E-3</v>
      </c>
      <c r="M17" s="3">
        <f t="shared" si="2"/>
        <v>0.14007782101167315</v>
      </c>
      <c r="N17" s="5">
        <f t="shared" si="3"/>
        <v>1</v>
      </c>
    </row>
    <row r="18" spans="1:14" x14ac:dyDescent="0.25">
      <c r="A18" s="6" t="str">
        <f>'[1]Formations-candidatables'!B18</f>
        <v>Droit privé</v>
      </c>
      <c r="B18" s="6" t="str">
        <f>'[1]Formations-candidatables'!C18</f>
        <v>Droit privé</v>
      </c>
      <c r="C18" s="6" t="str">
        <f>'[1]Formations-candidatables'!G18</f>
        <v>non</v>
      </c>
      <c r="D18" s="6">
        <f>'[1]Formations-candidatables'!H18</f>
        <v>100</v>
      </c>
      <c r="E18" s="6">
        <f>'[1]Formations-candidatables'!R18</f>
        <v>1603</v>
      </c>
      <c r="F18" s="6">
        <f>'[1]Formations-candidatables'!S18</f>
        <v>641</v>
      </c>
      <c r="G18" s="6">
        <f>'[1]Formations-candidatables'!AB18</f>
        <v>139</v>
      </c>
      <c r="H18" s="6">
        <f>'[1]Formations-candidatables'!AA18</f>
        <v>0</v>
      </c>
      <c r="I18" s="6">
        <f>'[1]Formations-candidatables'!Y18</f>
        <v>0</v>
      </c>
      <c r="J18" s="6">
        <f>'[1]Formations-candidatables'!AC18</f>
        <v>198</v>
      </c>
      <c r="K18" s="8">
        <f t="shared" si="0"/>
        <v>0.39987523393636931</v>
      </c>
      <c r="L18" s="3">
        <f t="shared" si="1"/>
        <v>0</v>
      </c>
      <c r="M18" s="3">
        <f t="shared" si="2"/>
        <v>0.30889235569422779</v>
      </c>
      <c r="N18" s="5">
        <f t="shared" si="3"/>
        <v>1.39</v>
      </c>
    </row>
    <row r="19" spans="1:14" x14ac:dyDescent="0.25">
      <c r="A19" s="6" t="str">
        <f>'[1]Formations-candidatables'!B19</f>
        <v>Droit public</v>
      </c>
      <c r="B19" s="6" t="str">
        <f>'[1]Formations-candidatables'!C19</f>
        <v xml:space="preserve">Droit et procédures fiscales de l'entreprise </v>
      </c>
      <c r="C19" s="6" t="str">
        <f>'[1]Formations-candidatables'!G19</f>
        <v>non</v>
      </c>
      <c r="D19" s="6">
        <f>'[1]Formations-candidatables'!H19</f>
        <v>23</v>
      </c>
      <c r="E19" s="6">
        <f>'[1]Formations-candidatables'!R19</f>
        <v>276</v>
      </c>
      <c r="F19" s="6">
        <f>'[1]Formations-candidatables'!S19</f>
        <v>137</v>
      </c>
      <c r="G19" s="6">
        <f>'[1]Formations-candidatables'!AB19</f>
        <v>24</v>
      </c>
      <c r="H19" s="6">
        <f>'[1]Formations-candidatables'!AA19</f>
        <v>0</v>
      </c>
      <c r="I19" s="6">
        <f>'[1]Formations-candidatables'!Y19</f>
        <v>2</v>
      </c>
      <c r="J19" s="6">
        <f>'[1]Formations-candidatables'!AC19</f>
        <v>54</v>
      </c>
      <c r="K19" s="8">
        <f t="shared" si="0"/>
        <v>0.49637681159420288</v>
      </c>
      <c r="L19" s="3">
        <f t="shared" si="1"/>
        <v>1.4598540145985401E-2</v>
      </c>
      <c r="M19" s="3">
        <f t="shared" si="2"/>
        <v>0.39416058394160586</v>
      </c>
      <c r="N19" s="5">
        <f t="shared" si="3"/>
        <v>1.0434782608695652</v>
      </c>
    </row>
    <row r="20" spans="1:14" x14ac:dyDescent="0.25">
      <c r="A20" s="6" t="str">
        <f>'[1]Formations-candidatables'!B20</f>
        <v>Droit public</v>
      </c>
      <c r="B20" s="6" t="str">
        <f>'[1]Formations-candidatables'!C20</f>
        <v>Droit public</v>
      </c>
      <c r="C20" s="6" t="str">
        <f>'[1]Formations-candidatables'!G20</f>
        <v>non</v>
      </c>
      <c r="D20" s="6">
        <f>'[1]Formations-candidatables'!H20</f>
        <v>70</v>
      </c>
      <c r="E20" s="6">
        <f>'[1]Formations-candidatables'!R20</f>
        <v>1045</v>
      </c>
      <c r="F20" s="6">
        <f>'[1]Formations-candidatables'!S20</f>
        <v>511</v>
      </c>
      <c r="G20" s="6">
        <f>'[1]Formations-candidatables'!AB20</f>
        <v>60</v>
      </c>
      <c r="H20" s="6">
        <f>'[1]Formations-candidatables'!AA20</f>
        <v>0</v>
      </c>
      <c r="I20" s="6">
        <f>'[1]Formations-candidatables'!Y20</f>
        <v>0</v>
      </c>
      <c r="J20" s="6">
        <f>'[1]Formations-candidatables'!AC20</f>
        <v>304</v>
      </c>
      <c r="K20" s="8">
        <f t="shared" si="0"/>
        <v>0.48899521531100476</v>
      </c>
      <c r="L20" s="3">
        <f t="shared" si="1"/>
        <v>0</v>
      </c>
      <c r="M20" s="3">
        <f t="shared" si="2"/>
        <v>0.59491193737769077</v>
      </c>
      <c r="N20" s="5">
        <f t="shared" si="3"/>
        <v>0.8571428571428571</v>
      </c>
    </row>
    <row r="21" spans="1:14" x14ac:dyDescent="0.25">
      <c r="A21" s="6" t="str">
        <f>'[1]Formations-candidatables'!B21</f>
        <v>Economie</v>
      </c>
      <c r="B21" s="6" t="str">
        <f>'[1]Formations-candidatables'!C21</f>
        <v>Expertise et Analyse des données Economiques</v>
      </c>
      <c r="C21" s="6" t="str">
        <f>'[1]Formations-candidatables'!G21</f>
        <v>non</v>
      </c>
      <c r="D21" s="6">
        <f>'[1]Formations-candidatables'!H21</f>
        <v>20</v>
      </c>
      <c r="E21" s="6">
        <f>'[1]Formations-candidatables'!R21</f>
        <v>256</v>
      </c>
      <c r="F21" s="6">
        <f>'[1]Formations-candidatables'!S21</f>
        <v>65</v>
      </c>
      <c r="G21" s="6">
        <f>'[1]Formations-candidatables'!AB21</f>
        <v>20</v>
      </c>
      <c r="H21" s="6">
        <f>'[1]Formations-candidatables'!AA21</f>
        <v>0</v>
      </c>
      <c r="I21" s="6">
        <f>'[1]Formations-candidatables'!Y21</f>
        <v>0</v>
      </c>
      <c r="J21" s="6">
        <f>'[1]Formations-candidatables'!AC21</f>
        <v>36</v>
      </c>
      <c r="K21" s="8">
        <f t="shared" si="0"/>
        <v>0.25390625</v>
      </c>
      <c r="L21" s="3">
        <f t="shared" si="1"/>
        <v>0</v>
      </c>
      <c r="M21" s="3">
        <f t="shared" si="2"/>
        <v>0.55384615384615388</v>
      </c>
      <c r="N21" s="5">
        <f t="shared" si="3"/>
        <v>1</v>
      </c>
    </row>
    <row r="22" spans="1:14" ht="30" x14ac:dyDescent="0.25">
      <c r="A22" s="6" t="str">
        <f>'[1]Formations-candidatables'!B22</f>
        <v>Economie des organisations</v>
      </c>
      <c r="B22" s="6" t="str">
        <f>'[1]Formations-candidatables'!C22</f>
        <v>Economie et Management des Entreprises et des Organisations (EMEO)</v>
      </c>
      <c r="C22" s="6" t="str">
        <f>'[1]Formations-candidatables'!G22</f>
        <v>oui</v>
      </c>
      <c r="D22" s="6">
        <f>'[1]Formations-candidatables'!H22</f>
        <v>18</v>
      </c>
      <c r="E22" s="6">
        <f>'[1]Formations-candidatables'!R22</f>
        <v>263</v>
      </c>
      <c r="F22" s="6">
        <f>'[1]Formations-candidatables'!S22</f>
        <v>66</v>
      </c>
      <c r="G22" s="6">
        <f>'[1]Formations-candidatables'!AB22</f>
        <v>12</v>
      </c>
      <c r="H22" s="6">
        <f>'[1]Formations-candidatables'!AA22</f>
        <v>0</v>
      </c>
      <c r="I22" s="6">
        <f>'[1]Formations-candidatables'!Y22</f>
        <v>0</v>
      </c>
      <c r="J22" s="6">
        <f>'[1]Formations-candidatables'!AC22</f>
        <v>7</v>
      </c>
      <c r="K22" s="8">
        <f t="shared" si="0"/>
        <v>0.2509505703422053</v>
      </c>
      <c r="L22" s="3">
        <f t="shared" si="1"/>
        <v>0</v>
      </c>
      <c r="M22" s="3">
        <f t="shared" si="2"/>
        <v>0.10606060606060606</v>
      </c>
      <c r="N22" s="5">
        <f t="shared" si="3"/>
        <v>0.66666666666666663</v>
      </c>
    </row>
    <row r="23" spans="1:14" ht="30" x14ac:dyDescent="0.25">
      <c r="A23" s="6" t="str">
        <f>'[1]Formations-candidatables'!B23</f>
        <v>Economie des organisations</v>
      </c>
      <c r="B23" s="6" t="str">
        <f>'[1]Formations-candidatables'!C23</f>
        <v>Economie et Management des Entreprises et des Organisations (EMEO)</v>
      </c>
      <c r="C23" s="6" t="str">
        <f>'[1]Formations-candidatables'!G23</f>
        <v>non</v>
      </c>
      <c r="D23" s="6">
        <f>'[1]Formations-candidatables'!H23</f>
        <v>18</v>
      </c>
      <c r="E23" s="6">
        <f>'[1]Formations-candidatables'!R23</f>
        <v>306</v>
      </c>
      <c r="F23" s="6">
        <f>'[1]Formations-candidatables'!S23</f>
        <v>5</v>
      </c>
      <c r="G23" s="6">
        <f>'[1]Formations-candidatables'!AB23</f>
        <v>3</v>
      </c>
      <c r="H23" s="6">
        <f>'[1]Formations-candidatables'!AA23</f>
        <v>0</v>
      </c>
      <c r="I23" s="6">
        <f>'[1]Formations-candidatables'!Y23</f>
        <v>0</v>
      </c>
      <c r="J23" s="6">
        <f>'[1]Formations-candidatables'!AC23</f>
        <v>2</v>
      </c>
      <c r="K23" s="8">
        <f t="shared" si="0"/>
        <v>1.6339869281045753E-2</v>
      </c>
      <c r="L23" s="3">
        <f t="shared" si="1"/>
        <v>0</v>
      </c>
      <c r="M23" s="3">
        <f t="shared" si="2"/>
        <v>0.4</v>
      </c>
      <c r="N23" s="5">
        <f t="shared" si="3"/>
        <v>0.16666666666666666</v>
      </c>
    </row>
    <row r="24" spans="1:14" ht="30" x14ac:dyDescent="0.25">
      <c r="A24" s="6" t="str">
        <f>'[1]Formations-candidatables'!B24</f>
        <v>Economie des organisations</v>
      </c>
      <c r="B24" s="6" t="str">
        <f>'[1]Formations-candidatables'!C24</f>
        <v>Economie et Management des Industries du Commerce et de la Distribution (EMICD)</v>
      </c>
      <c r="C24" s="6" t="str">
        <f>'[1]Formations-candidatables'!G24</f>
        <v>oui</v>
      </c>
      <c r="D24" s="6">
        <f>'[1]Formations-candidatables'!H24</f>
        <v>15</v>
      </c>
      <c r="E24" s="6">
        <f>'[1]Formations-candidatables'!R24</f>
        <v>89</v>
      </c>
      <c r="F24" s="6">
        <f>'[1]Formations-candidatables'!S24</f>
        <v>27</v>
      </c>
      <c r="G24" s="6">
        <f>'[1]Formations-candidatables'!AB24</f>
        <v>5</v>
      </c>
      <c r="H24" s="6">
        <f>'[1]Formations-candidatables'!AA24</f>
        <v>0</v>
      </c>
      <c r="I24" s="6">
        <f>'[1]Formations-candidatables'!Y24</f>
        <v>0</v>
      </c>
      <c r="J24" s="6">
        <f>'[1]Formations-candidatables'!AC24</f>
        <v>1</v>
      </c>
      <c r="K24" s="8">
        <f t="shared" si="0"/>
        <v>0.30337078651685395</v>
      </c>
      <c r="L24" s="3">
        <f t="shared" si="1"/>
        <v>0</v>
      </c>
      <c r="M24" s="3">
        <f t="shared" si="2"/>
        <v>3.7037037037037035E-2</v>
      </c>
      <c r="N24" s="5">
        <f t="shared" si="3"/>
        <v>0.33333333333333331</v>
      </c>
    </row>
    <row r="25" spans="1:14" ht="30" x14ac:dyDescent="0.25">
      <c r="A25" s="6" t="str">
        <f>'[1]Formations-candidatables'!B25</f>
        <v>Electronique, énergie électrique, automatique</v>
      </c>
      <c r="B25" s="6" t="str">
        <f>'[1]Formations-candidatables'!C25</f>
        <v>Electronique, Systèmes des Télécommunications (ESTel)</v>
      </c>
      <c r="C25" s="6" t="str">
        <f>'[1]Formations-candidatables'!G25</f>
        <v>non</v>
      </c>
      <c r="D25" s="6">
        <f>'[1]Formations-candidatables'!H25</f>
        <v>14</v>
      </c>
      <c r="E25" s="6">
        <f>'[1]Formations-candidatables'!R25</f>
        <v>444</v>
      </c>
      <c r="F25" s="6">
        <f>'[1]Formations-candidatables'!S25</f>
        <v>101</v>
      </c>
      <c r="G25" s="6">
        <f>'[1]Formations-candidatables'!AB25</f>
        <v>14</v>
      </c>
      <c r="H25" s="6">
        <f>'[1]Formations-candidatables'!AA25</f>
        <v>0</v>
      </c>
      <c r="I25" s="6">
        <f>'[1]Formations-candidatables'!Y25</f>
        <v>2</v>
      </c>
      <c r="J25" s="6">
        <f>'[1]Formations-candidatables'!AC25</f>
        <v>7</v>
      </c>
      <c r="K25" s="8">
        <f t="shared" si="0"/>
        <v>0.22747747747747749</v>
      </c>
      <c r="L25" s="3">
        <f t="shared" si="1"/>
        <v>1.9801980198019802E-2</v>
      </c>
      <c r="M25" s="3">
        <f t="shared" si="2"/>
        <v>6.9306930693069313E-2</v>
      </c>
      <c r="N25" s="5">
        <f t="shared" si="3"/>
        <v>1</v>
      </c>
    </row>
    <row r="26" spans="1:14" ht="30" x14ac:dyDescent="0.25">
      <c r="A26" s="6" t="str">
        <f>'[1]Formations-candidatables'!B26</f>
        <v>Electronique, énergie électrique, automatique</v>
      </c>
      <c r="B26" s="6" t="str">
        <f>'[1]Formations-candidatables'!C26</f>
        <v>Electronique, Systèmes des Télécommunications (ESTel)</v>
      </c>
      <c r="C26" s="6" t="str">
        <f>'[1]Formations-candidatables'!G26</f>
        <v>oui</v>
      </c>
      <c r="D26" s="6">
        <f>'[1]Formations-candidatables'!H26</f>
        <v>14</v>
      </c>
      <c r="E26" s="6">
        <f>'[1]Formations-candidatables'!R26</f>
        <v>731</v>
      </c>
      <c r="F26" s="6">
        <f>'[1]Formations-candidatables'!S26</f>
        <v>331</v>
      </c>
      <c r="G26" s="6">
        <f>'[1]Formations-candidatables'!AB26</f>
        <v>4</v>
      </c>
      <c r="H26" s="6">
        <f>'[1]Formations-candidatables'!AA26</f>
        <v>0</v>
      </c>
      <c r="I26" s="6">
        <f>'[1]Formations-candidatables'!Y26</f>
        <v>0</v>
      </c>
      <c r="J26" s="6">
        <f>'[1]Formations-candidatables'!AC26</f>
        <v>0</v>
      </c>
      <c r="K26" s="8">
        <f t="shared" si="0"/>
        <v>0.45280437756497949</v>
      </c>
      <c r="L26" s="3">
        <f t="shared" si="1"/>
        <v>0</v>
      </c>
      <c r="M26" s="3">
        <f t="shared" si="2"/>
        <v>0</v>
      </c>
      <c r="N26" s="5">
        <f t="shared" si="3"/>
        <v>0.2857142857142857</v>
      </c>
    </row>
    <row r="27" spans="1:14" ht="30" x14ac:dyDescent="0.25">
      <c r="A27" s="6" t="str">
        <f>'[1]Formations-candidatables'!B27</f>
        <v>Français langue étrangère</v>
      </c>
      <c r="B27" s="6" t="str">
        <f>'[1]Formations-candidatables'!C27</f>
        <v>Didactique du Français langue étrangère et langue seconde</v>
      </c>
      <c r="C27" s="6" t="str">
        <f>'[1]Formations-candidatables'!G27</f>
        <v>non</v>
      </c>
      <c r="D27" s="6">
        <f>'[1]Formations-candidatables'!H27</f>
        <v>30</v>
      </c>
      <c r="E27" s="6">
        <f>'[1]Formations-candidatables'!R27</f>
        <v>240</v>
      </c>
      <c r="F27" s="6">
        <f>'[1]Formations-candidatables'!S27</f>
        <v>68</v>
      </c>
      <c r="G27" s="6">
        <f>'[1]Formations-candidatables'!AB27</f>
        <v>13</v>
      </c>
      <c r="H27" s="6">
        <f>'[1]Formations-candidatables'!AA27</f>
        <v>0</v>
      </c>
      <c r="I27" s="6">
        <f>'[1]Formations-candidatables'!Y27</f>
        <v>0</v>
      </c>
      <c r="J27" s="6">
        <f>'[1]Formations-candidatables'!AC27</f>
        <v>43</v>
      </c>
      <c r="K27" s="8">
        <f t="shared" si="0"/>
        <v>0.28333333333333333</v>
      </c>
      <c r="L27" s="3">
        <f t="shared" si="1"/>
        <v>0</v>
      </c>
      <c r="M27" s="3">
        <f t="shared" si="2"/>
        <v>0.63235294117647056</v>
      </c>
      <c r="N27" s="5">
        <f t="shared" si="3"/>
        <v>0.43333333333333335</v>
      </c>
    </row>
    <row r="28" spans="1:14" ht="30" x14ac:dyDescent="0.25">
      <c r="A28" s="6" t="str">
        <f>'[1]Formations-candidatables'!B28</f>
        <v>Gestion de l'environnement</v>
      </c>
      <c r="B28" s="6" t="str">
        <f>'[1]Formations-candidatables'!C28</f>
        <v>Conduite des transitions des structures et des  territoires</v>
      </c>
      <c r="C28" s="6" t="str">
        <f>'[1]Formations-candidatables'!G28</f>
        <v>non</v>
      </c>
      <c r="D28" s="6">
        <f>'[1]Formations-candidatables'!H28</f>
        <v>20</v>
      </c>
      <c r="E28" s="6">
        <f>'[1]Formations-candidatables'!R28</f>
        <v>0</v>
      </c>
      <c r="F28" s="6" t="str">
        <f>'[1]Formations-candidatables'!S28</f>
        <v/>
      </c>
      <c r="G28" s="6" t="str">
        <f>'[1]Formations-candidatables'!AB28</f>
        <v/>
      </c>
      <c r="H28" s="6" t="str">
        <f>'[1]Formations-candidatables'!AA28</f>
        <v/>
      </c>
      <c r="I28" s="6" t="str">
        <f>'[1]Formations-candidatables'!Y28</f>
        <v/>
      </c>
      <c r="J28" s="6" t="str">
        <f>'[1]Formations-candidatables'!AC28</f>
        <v/>
      </c>
      <c r="K28" s="8" t="e">
        <f t="shared" si="0"/>
        <v>#VALUE!</v>
      </c>
      <c r="L28" s="3" t="e">
        <f t="shared" si="1"/>
        <v>#VALUE!</v>
      </c>
      <c r="M28" s="3" t="e">
        <f t="shared" si="2"/>
        <v>#VALUE!</v>
      </c>
      <c r="N28" s="5" t="e">
        <f t="shared" si="3"/>
        <v>#VALUE!</v>
      </c>
    </row>
    <row r="29" spans="1:14" ht="30" x14ac:dyDescent="0.25">
      <c r="A29" s="6" t="str">
        <f>'[1]Formations-candidatables'!B29</f>
        <v>Gestion de l'environnement</v>
      </c>
      <c r="B29" s="6" t="str">
        <f>'[1]Formations-candidatables'!C29</f>
        <v>Conduite des transitions des structures et des  territoires</v>
      </c>
      <c r="C29" s="6" t="str">
        <f>'[1]Formations-candidatables'!G29</f>
        <v>oui</v>
      </c>
      <c r="D29" s="6">
        <f>'[1]Formations-candidatables'!H29</f>
        <v>20</v>
      </c>
      <c r="E29" s="6">
        <f>'[1]Formations-candidatables'!R29</f>
        <v>319</v>
      </c>
      <c r="F29" s="6">
        <f>'[1]Formations-candidatables'!S29</f>
        <v>42</v>
      </c>
      <c r="G29" s="6">
        <f>'[1]Formations-candidatables'!AB29</f>
        <v>7</v>
      </c>
      <c r="H29" s="6">
        <f>'[1]Formations-candidatables'!AA29</f>
        <v>0</v>
      </c>
      <c r="I29" s="6">
        <f>'[1]Formations-candidatables'!Y29</f>
        <v>0</v>
      </c>
      <c r="J29" s="6">
        <f>'[1]Formations-candidatables'!AC29</f>
        <v>2</v>
      </c>
      <c r="K29" s="8">
        <f t="shared" si="0"/>
        <v>0.13166144200626959</v>
      </c>
      <c r="L29" s="3">
        <f t="shared" si="1"/>
        <v>0</v>
      </c>
      <c r="M29" s="3">
        <f t="shared" si="2"/>
        <v>4.7619047619047616E-2</v>
      </c>
      <c r="N29" s="5">
        <f t="shared" si="3"/>
        <v>0.35</v>
      </c>
    </row>
    <row r="30" spans="1:14" ht="30" x14ac:dyDescent="0.25">
      <c r="A30" s="6" t="str">
        <f>'[1]Formations-candidatables'!B30</f>
        <v>Gestion de l'environnement</v>
      </c>
      <c r="B30" s="6" t="str">
        <f>'[1]Formations-candidatables'!C30</f>
        <v>Gestion de projets hydrotechnologiques et environnementaux (Hydroprotech)</v>
      </c>
      <c r="C30" s="6" t="str">
        <f>'[1]Formations-candidatables'!G30</f>
        <v>non</v>
      </c>
      <c r="D30" s="6">
        <f>'[1]Formations-candidatables'!H30</f>
        <v>5</v>
      </c>
      <c r="E30" s="6">
        <f>'[1]Formations-candidatables'!R30</f>
        <v>111</v>
      </c>
      <c r="F30" s="6">
        <f>'[1]Formations-candidatables'!S30</f>
        <v>14</v>
      </c>
      <c r="G30" s="6">
        <f>'[1]Formations-candidatables'!AB30</f>
        <v>5</v>
      </c>
      <c r="H30" s="6">
        <f>'[1]Formations-candidatables'!AA30</f>
        <v>0</v>
      </c>
      <c r="I30" s="6">
        <f>'[1]Formations-candidatables'!Y30</f>
        <v>3</v>
      </c>
      <c r="J30" s="6">
        <f>'[1]Formations-candidatables'!AC30</f>
        <v>5</v>
      </c>
      <c r="K30" s="8">
        <f t="shared" si="0"/>
        <v>0.12612612612612611</v>
      </c>
      <c r="L30" s="3">
        <f t="shared" si="1"/>
        <v>0.21428571428571427</v>
      </c>
      <c r="M30" s="3">
        <f t="shared" si="2"/>
        <v>0.35714285714285715</v>
      </c>
      <c r="N30" s="5">
        <f t="shared" si="3"/>
        <v>1</v>
      </c>
    </row>
    <row r="31" spans="1:14" ht="30" x14ac:dyDescent="0.25">
      <c r="A31" s="6" t="str">
        <f>'[1]Formations-candidatables'!B31</f>
        <v>Gestion de l'environnement</v>
      </c>
      <c r="B31" s="6" t="str">
        <f>'[1]Formations-candidatables'!C31</f>
        <v>Gestion de projets hydrotechnologiques et environnementaux (Hydroprotech)</v>
      </c>
      <c r="C31" s="6" t="str">
        <f>'[1]Formations-candidatables'!G31</f>
        <v>oui</v>
      </c>
      <c r="D31" s="6">
        <f>'[1]Formations-candidatables'!H31</f>
        <v>14</v>
      </c>
      <c r="E31" s="6">
        <f>'[1]Formations-candidatables'!R31</f>
        <v>225</v>
      </c>
      <c r="F31" s="6">
        <f>'[1]Formations-candidatables'!S31</f>
        <v>31</v>
      </c>
      <c r="G31" s="6">
        <f>'[1]Formations-candidatables'!AB31</f>
        <v>9</v>
      </c>
      <c r="H31" s="6">
        <f>'[1]Formations-candidatables'!AA31</f>
        <v>0</v>
      </c>
      <c r="I31" s="6">
        <f>'[1]Formations-candidatables'!Y31</f>
        <v>0</v>
      </c>
      <c r="J31" s="6">
        <f>'[1]Formations-candidatables'!AC31</f>
        <v>1</v>
      </c>
      <c r="K31" s="8">
        <f t="shared" si="0"/>
        <v>0.13777777777777778</v>
      </c>
      <c r="L31" s="3">
        <f t="shared" si="1"/>
        <v>0</v>
      </c>
      <c r="M31" s="3">
        <f t="shared" si="2"/>
        <v>3.2258064516129031E-2</v>
      </c>
      <c r="N31" s="5">
        <f t="shared" si="3"/>
        <v>0.6428571428571429</v>
      </c>
    </row>
    <row r="32" spans="1:14" x14ac:dyDescent="0.25">
      <c r="A32" s="6" t="str">
        <f>'[1]Formations-candidatables'!B32</f>
        <v>Gestion de patrimoine</v>
      </c>
      <c r="B32" s="6" t="str">
        <f>'[1]Formations-candidatables'!C32</f>
        <v>Gestion des produits et risques financiers</v>
      </c>
      <c r="C32" s="6" t="str">
        <f>'[1]Formations-candidatables'!G32</f>
        <v>non</v>
      </c>
      <c r="D32" s="6">
        <f>'[1]Formations-candidatables'!H32</f>
        <v>20</v>
      </c>
      <c r="E32" s="6">
        <f>'[1]Formations-candidatables'!R32</f>
        <v>333</v>
      </c>
      <c r="F32" s="6">
        <f>'[1]Formations-candidatables'!S32</f>
        <v>296</v>
      </c>
      <c r="G32" s="6">
        <f>'[1]Formations-candidatables'!AB32</f>
        <v>20</v>
      </c>
      <c r="H32" s="6">
        <f>'[1]Formations-candidatables'!AA32</f>
        <v>0</v>
      </c>
      <c r="I32" s="6">
        <f>'[1]Formations-candidatables'!Y32</f>
        <v>46</v>
      </c>
      <c r="J32" s="6">
        <f>'[1]Formations-candidatables'!AC32</f>
        <v>36</v>
      </c>
      <c r="K32" s="8">
        <f t="shared" si="0"/>
        <v>0.88888888888888884</v>
      </c>
      <c r="L32" s="3">
        <f t="shared" si="1"/>
        <v>0.1554054054054054</v>
      </c>
      <c r="M32" s="3">
        <f t="shared" si="2"/>
        <v>0.12162162162162163</v>
      </c>
      <c r="N32" s="5">
        <f t="shared" si="3"/>
        <v>1</v>
      </c>
    </row>
    <row r="33" spans="1:14" x14ac:dyDescent="0.25">
      <c r="A33" s="6" t="str">
        <f>'[1]Formations-candidatables'!B33</f>
        <v>Gestion de patrimoine</v>
      </c>
      <c r="B33" s="6" t="str">
        <f>'[1]Formations-candidatables'!C33</f>
        <v>Gestion internationale de patrimoine</v>
      </c>
      <c r="C33" s="6" t="str">
        <f>'[1]Formations-candidatables'!G33</f>
        <v>non</v>
      </c>
      <c r="D33" s="6">
        <f>'[1]Formations-candidatables'!H33</f>
        <v>20</v>
      </c>
      <c r="E33" s="6">
        <f>'[1]Formations-candidatables'!R33</f>
        <v>384</v>
      </c>
      <c r="F33" s="6">
        <f>'[1]Formations-candidatables'!S33</f>
        <v>75</v>
      </c>
      <c r="G33" s="6">
        <f>'[1]Formations-candidatables'!AB33</f>
        <v>30</v>
      </c>
      <c r="H33" s="6">
        <f>'[1]Formations-candidatables'!AA33</f>
        <v>0</v>
      </c>
      <c r="I33" s="6">
        <f>'[1]Formations-candidatables'!Y33</f>
        <v>2</v>
      </c>
      <c r="J33" s="6">
        <f>'[1]Formations-candidatables'!AC33</f>
        <v>12</v>
      </c>
      <c r="K33" s="8">
        <f t="shared" si="0"/>
        <v>0.1953125</v>
      </c>
      <c r="L33" s="3">
        <f t="shared" si="1"/>
        <v>2.6666666666666668E-2</v>
      </c>
      <c r="M33" s="3">
        <f t="shared" si="2"/>
        <v>0.16</v>
      </c>
      <c r="N33" s="5">
        <f t="shared" si="3"/>
        <v>1.5</v>
      </c>
    </row>
    <row r="34" spans="1:14" ht="30" x14ac:dyDescent="0.25">
      <c r="A34" s="6" t="str">
        <f>'[1]Formations-candidatables'!B34</f>
        <v>Gestion des ressources humaines</v>
      </c>
      <c r="B34" s="6" t="str">
        <f>'[1]Formations-candidatables'!C34</f>
        <v>Conseils en Organisation et Développement RH (CODRH)</v>
      </c>
      <c r="C34" s="6" t="str">
        <f>'[1]Formations-candidatables'!G34</f>
        <v>oui</v>
      </c>
      <c r="D34" s="6">
        <f>'[1]Formations-candidatables'!H34</f>
        <v>20</v>
      </c>
      <c r="E34" s="6">
        <f>'[1]Formations-candidatables'!R34</f>
        <v>324</v>
      </c>
      <c r="F34" s="6">
        <f>'[1]Formations-candidatables'!S34</f>
        <v>45</v>
      </c>
      <c r="G34" s="6">
        <f>'[1]Formations-candidatables'!AB34</f>
        <v>8</v>
      </c>
      <c r="H34" s="6">
        <f>'[1]Formations-candidatables'!AA34</f>
        <v>0</v>
      </c>
      <c r="I34" s="6">
        <f>'[1]Formations-candidatables'!Y34</f>
        <v>0</v>
      </c>
      <c r="J34" s="6">
        <f>'[1]Formations-candidatables'!AC34</f>
        <v>2</v>
      </c>
      <c r="K34" s="8">
        <f t="shared" ref="K34:K65" si="4">F34/E34</f>
        <v>0.1388888888888889</v>
      </c>
      <c r="L34" s="3">
        <f t="shared" ref="L34:L65" si="5">I34/F34</f>
        <v>0</v>
      </c>
      <c r="M34" s="3">
        <f t="shared" ref="M34:M65" si="6">IF(ISBLANK(J34),0,J34/F34)</f>
        <v>4.4444444444444446E-2</v>
      </c>
      <c r="N34" s="5">
        <f t="shared" ref="N34:N65" si="7">(G34+H34)/D34</f>
        <v>0.4</v>
      </c>
    </row>
    <row r="35" spans="1:14" ht="30" x14ac:dyDescent="0.25">
      <c r="A35" s="6" t="str">
        <f>'[1]Formations-candidatables'!B35</f>
        <v>Gestion des ressources humaines</v>
      </c>
      <c r="B35" s="6" t="str">
        <f>'[1]Formations-candidatables'!C35</f>
        <v>Conseils en Organisation et Développement RH (CODRH)</v>
      </c>
      <c r="C35" s="6" t="str">
        <f>'[1]Formations-candidatables'!G35</f>
        <v>non</v>
      </c>
      <c r="D35" s="6">
        <f>'[1]Formations-candidatables'!H35</f>
        <v>20</v>
      </c>
      <c r="E35" s="6">
        <f>'[1]Formations-candidatables'!R35</f>
        <v>443</v>
      </c>
      <c r="F35" s="6">
        <f>'[1]Formations-candidatables'!S35</f>
        <v>14</v>
      </c>
      <c r="G35" s="6">
        <f>'[1]Formations-candidatables'!AB35</f>
        <v>3</v>
      </c>
      <c r="H35" s="6">
        <f>'[1]Formations-candidatables'!AA35</f>
        <v>0</v>
      </c>
      <c r="I35" s="6">
        <f>'[1]Formations-candidatables'!Y35</f>
        <v>0</v>
      </c>
      <c r="J35" s="6">
        <f>'[1]Formations-candidatables'!AC35</f>
        <v>11</v>
      </c>
      <c r="K35" s="8">
        <f t="shared" si="4"/>
        <v>3.160270880361174E-2</v>
      </c>
      <c r="L35" s="3">
        <f t="shared" si="5"/>
        <v>0</v>
      </c>
      <c r="M35" s="3">
        <f t="shared" si="6"/>
        <v>0.7857142857142857</v>
      </c>
      <c r="N35" s="5">
        <f t="shared" si="7"/>
        <v>0.15</v>
      </c>
    </row>
    <row r="36" spans="1:14" ht="30" x14ac:dyDescent="0.25">
      <c r="A36" s="6" t="str">
        <f>'[1]Formations-candidatables'!B36</f>
        <v>Gestion des ressources humaines</v>
      </c>
      <c r="B36" s="6" t="str">
        <f>'[1]Formations-candidatables'!C36</f>
        <v>Economie et Management des Ressources Humaines (EMRH)</v>
      </c>
      <c r="C36" s="6" t="str">
        <f>'[1]Formations-candidatables'!G36</f>
        <v>non</v>
      </c>
      <c r="D36" s="6">
        <f>'[1]Formations-candidatables'!H36</f>
        <v>25</v>
      </c>
      <c r="E36" s="6">
        <f>'[1]Formations-candidatables'!R36</f>
        <v>680</v>
      </c>
      <c r="F36" s="6">
        <f>'[1]Formations-candidatables'!S36</f>
        <v>8</v>
      </c>
      <c r="G36" s="6">
        <f>'[1]Formations-candidatables'!AB36</f>
        <v>0</v>
      </c>
      <c r="H36" s="6">
        <f>'[1]Formations-candidatables'!AA36</f>
        <v>0</v>
      </c>
      <c r="I36" s="6">
        <f>'[1]Formations-candidatables'!Y36</f>
        <v>0</v>
      </c>
      <c r="J36" s="6">
        <f>'[1]Formations-candidatables'!AC36</f>
        <v>6</v>
      </c>
      <c r="K36" s="8">
        <f t="shared" si="4"/>
        <v>1.1764705882352941E-2</v>
      </c>
      <c r="L36" s="3">
        <f t="shared" si="5"/>
        <v>0</v>
      </c>
      <c r="M36" s="3">
        <f t="shared" si="6"/>
        <v>0.75</v>
      </c>
      <c r="N36" s="5">
        <f t="shared" si="7"/>
        <v>0</v>
      </c>
    </row>
    <row r="37" spans="1:14" ht="30" x14ac:dyDescent="0.25">
      <c r="A37" s="6" t="str">
        <f>'[1]Formations-candidatables'!B37</f>
        <v>Gestion des ressources humaines</v>
      </c>
      <c r="B37" s="6" t="str">
        <f>'[1]Formations-candidatables'!C37</f>
        <v>Economie et Management des Ressources Humaines (EMRH)</v>
      </c>
      <c r="C37" s="6" t="str">
        <f>'[1]Formations-candidatables'!G37</f>
        <v>oui</v>
      </c>
      <c r="D37" s="6">
        <f>'[1]Formations-candidatables'!H37</f>
        <v>25</v>
      </c>
      <c r="E37" s="6">
        <f>'[1]Formations-candidatables'!R37</f>
        <v>422</v>
      </c>
      <c r="F37" s="6">
        <f>'[1]Formations-candidatables'!S37</f>
        <v>51</v>
      </c>
      <c r="G37" s="6">
        <f>'[1]Formations-candidatables'!AB37</f>
        <v>8</v>
      </c>
      <c r="H37" s="6">
        <f>'[1]Formations-candidatables'!AA37</f>
        <v>0</v>
      </c>
      <c r="I37" s="6">
        <f>'[1]Formations-candidatables'!Y37</f>
        <v>0</v>
      </c>
      <c r="J37" s="6">
        <f>'[1]Formations-candidatables'!AC37</f>
        <v>1</v>
      </c>
      <c r="K37" s="8">
        <f t="shared" si="4"/>
        <v>0.12085308056872038</v>
      </c>
      <c r="L37" s="3">
        <f t="shared" si="5"/>
        <v>0</v>
      </c>
      <c r="M37" s="3">
        <f t="shared" si="6"/>
        <v>1.9607843137254902E-2</v>
      </c>
      <c r="N37" s="5">
        <f t="shared" si="7"/>
        <v>0.32</v>
      </c>
    </row>
    <row r="38" spans="1:14" ht="30" x14ac:dyDescent="0.25">
      <c r="A38" s="6" t="str">
        <f>'[1]Formations-candidatables'!B38</f>
        <v>Gestion des ressources humaines</v>
      </c>
      <c r="B38" s="6" t="str">
        <f>'[1]Formations-candidatables'!C38</f>
        <v>Economie et Management des Ressources Humaines (EMRH) - Par apprentissage</v>
      </c>
      <c r="C38" s="6" t="str">
        <f>'[1]Formations-candidatables'!G38</f>
        <v>oui</v>
      </c>
      <c r="D38" s="6">
        <f>'[1]Formations-candidatables'!H38</f>
        <v>30</v>
      </c>
      <c r="E38" s="6">
        <f>'[1]Formations-candidatables'!R38</f>
        <v>410</v>
      </c>
      <c r="F38" s="6">
        <f>'[1]Formations-candidatables'!S38</f>
        <v>80</v>
      </c>
      <c r="G38" s="6">
        <f>'[1]Formations-candidatables'!AB38</f>
        <v>26</v>
      </c>
      <c r="H38" s="6">
        <f>'[1]Formations-candidatables'!AA38</f>
        <v>0</v>
      </c>
      <c r="I38" s="6">
        <f>'[1]Formations-candidatables'!Y38</f>
        <v>0</v>
      </c>
      <c r="J38" s="6">
        <f>'[1]Formations-candidatables'!AC38</f>
        <v>2</v>
      </c>
      <c r="K38" s="8">
        <f t="shared" si="4"/>
        <v>0.1951219512195122</v>
      </c>
      <c r="L38" s="3">
        <f t="shared" si="5"/>
        <v>0</v>
      </c>
      <c r="M38" s="3">
        <f t="shared" si="6"/>
        <v>2.5000000000000001E-2</v>
      </c>
      <c r="N38" s="5">
        <f t="shared" si="7"/>
        <v>0.8666666666666667</v>
      </c>
    </row>
    <row r="39" spans="1:14" x14ac:dyDescent="0.25">
      <c r="A39" s="6" t="str">
        <f>'[1]Formations-candidatables'!B39</f>
        <v>Histoire, civilisations, patrimoine</v>
      </c>
      <c r="B39" s="6" t="str">
        <f>'[1]Formations-candidatables'!C39</f>
        <v>Archéologie, histoire et histoire des images</v>
      </c>
      <c r="C39" s="6" t="str">
        <f>'[1]Formations-candidatables'!G39</f>
        <v>non</v>
      </c>
      <c r="D39" s="6">
        <f>'[1]Formations-candidatables'!H39</f>
        <v>15</v>
      </c>
      <c r="E39" s="6">
        <f>'[1]Formations-candidatables'!R39</f>
        <v>89</v>
      </c>
      <c r="F39" s="6">
        <f>'[1]Formations-candidatables'!S39</f>
        <v>83</v>
      </c>
      <c r="G39" s="6">
        <f>'[1]Formations-candidatables'!AB39</f>
        <v>14</v>
      </c>
      <c r="H39" s="6">
        <f>'[1]Formations-candidatables'!AA39</f>
        <v>0</v>
      </c>
      <c r="I39" s="6">
        <f>'[1]Formations-candidatables'!Y39</f>
        <v>0</v>
      </c>
      <c r="J39" s="6">
        <f>'[1]Formations-candidatables'!AC39</f>
        <v>40</v>
      </c>
      <c r="K39" s="8">
        <f t="shared" si="4"/>
        <v>0.93258426966292129</v>
      </c>
      <c r="L39" s="3">
        <f t="shared" si="5"/>
        <v>0</v>
      </c>
      <c r="M39" s="3">
        <f t="shared" si="6"/>
        <v>0.48192771084337349</v>
      </c>
      <c r="N39" s="5">
        <f t="shared" si="7"/>
        <v>0.93333333333333335</v>
      </c>
    </row>
    <row r="40" spans="1:14" ht="30" x14ac:dyDescent="0.25">
      <c r="A40" s="6" t="str">
        <f>'[1]Formations-candidatables'!B40</f>
        <v>Histoire, civilisations, patrimoine</v>
      </c>
      <c r="B40" s="6" t="str">
        <f>'[1]Formations-candidatables'!C40</f>
        <v>Gouverner et administrer : état, territoires et sociétés</v>
      </c>
      <c r="C40" s="6" t="str">
        <f>'[1]Formations-candidatables'!G40</f>
        <v>non</v>
      </c>
      <c r="D40" s="6">
        <f>'[1]Formations-candidatables'!H40</f>
        <v>18</v>
      </c>
      <c r="E40" s="6">
        <f>'[1]Formations-candidatables'!R40</f>
        <v>120</v>
      </c>
      <c r="F40" s="6">
        <f>'[1]Formations-candidatables'!S40</f>
        <v>117</v>
      </c>
      <c r="G40" s="6">
        <f>'[1]Formations-candidatables'!AB40</f>
        <v>18</v>
      </c>
      <c r="H40" s="6">
        <f>'[1]Formations-candidatables'!AA40</f>
        <v>0</v>
      </c>
      <c r="I40" s="6">
        <f>'[1]Formations-candidatables'!Y40</f>
        <v>9</v>
      </c>
      <c r="J40" s="6">
        <f>'[1]Formations-candidatables'!AC40</f>
        <v>36</v>
      </c>
      <c r="K40" s="8">
        <f t="shared" si="4"/>
        <v>0.97499999999999998</v>
      </c>
      <c r="L40" s="3">
        <f t="shared" si="5"/>
        <v>7.6923076923076927E-2</v>
      </c>
      <c r="M40" s="3">
        <f t="shared" si="6"/>
        <v>0.30769230769230771</v>
      </c>
      <c r="N40" s="5">
        <f t="shared" si="7"/>
        <v>1</v>
      </c>
    </row>
    <row r="41" spans="1:14" x14ac:dyDescent="0.25">
      <c r="A41" s="6" t="str">
        <f>'[1]Formations-candidatables'!B41</f>
        <v>Histoire, civilisations, patrimoine</v>
      </c>
      <c r="B41" s="6" t="str">
        <f>'[1]Formations-candidatables'!C41</f>
        <v>Histoire mondiale et connectée de la Méditerranée</v>
      </c>
      <c r="C41" s="6" t="str">
        <f>'[1]Formations-candidatables'!G41</f>
        <v>non</v>
      </c>
      <c r="D41" s="6">
        <f>'[1]Formations-candidatables'!H41</f>
        <v>15</v>
      </c>
      <c r="E41" s="6">
        <f>'[1]Formations-candidatables'!R41</f>
        <v>109</v>
      </c>
      <c r="F41" s="6">
        <f>'[1]Formations-candidatables'!S41</f>
        <v>94</v>
      </c>
      <c r="G41" s="6">
        <f>'[1]Formations-candidatables'!AB41</f>
        <v>14</v>
      </c>
      <c r="H41" s="6">
        <f>'[1]Formations-candidatables'!AA41</f>
        <v>0</v>
      </c>
      <c r="I41" s="6">
        <f>'[1]Formations-candidatables'!Y41</f>
        <v>0</v>
      </c>
      <c r="J41" s="6">
        <f>'[1]Formations-candidatables'!AC41</f>
        <v>26</v>
      </c>
      <c r="K41" s="8">
        <f t="shared" si="4"/>
        <v>0.86238532110091748</v>
      </c>
      <c r="L41" s="3">
        <f t="shared" si="5"/>
        <v>0</v>
      </c>
      <c r="M41" s="3">
        <f t="shared" si="6"/>
        <v>0.27659574468085107</v>
      </c>
      <c r="N41" s="5">
        <f t="shared" si="7"/>
        <v>0.93333333333333335</v>
      </c>
    </row>
    <row r="42" spans="1:14" ht="30" x14ac:dyDescent="0.25">
      <c r="A42" s="6" t="str">
        <f>'[1]Formations-candidatables'!B42</f>
        <v>Humanités et industries créatives</v>
      </c>
      <c r="B42" s="6" t="str">
        <f>'[1]Formations-candidatables'!C42</f>
        <v>Management de Projet pour les Industries Culturelles (MAPIC)</v>
      </c>
      <c r="C42" s="6" t="str">
        <f>'[1]Formations-candidatables'!G42</f>
        <v>non</v>
      </c>
      <c r="D42" s="6">
        <f>'[1]Formations-candidatables'!H42</f>
        <v>20</v>
      </c>
      <c r="E42" s="6">
        <f>'[1]Formations-candidatables'!R42</f>
        <v>200</v>
      </c>
      <c r="F42" s="6">
        <f>'[1]Formations-candidatables'!S42</f>
        <v>30</v>
      </c>
      <c r="G42" s="6">
        <f>'[1]Formations-candidatables'!AB42</f>
        <v>17</v>
      </c>
      <c r="H42" s="6">
        <f>'[1]Formations-candidatables'!AA42</f>
        <v>0</v>
      </c>
      <c r="I42" s="6">
        <f>'[1]Formations-candidatables'!Y42</f>
        <v>0</v>
      </c>
      <c r="J42" s="6">
        <f>'[1]Formations-candidatables'!AC42</f>
        <v>12</v>
      </c>
      <c r="K42" s="8">
        <f t="shared" si="4"/>
        <v>0.15</v>
      </c>
      <c r="L42" s="3">
        <f t="shared" si="5"/>
        <v>0</v>
      </c>
      <c r="M42" s="3">
        <f t="shared" si="6"/>
        <v>0.4</v>
      </c>
      <c r="N42" s="5">
        <f t="shared" si="7"/>
        <v>0.85</v>
      </c>
    </row>
    <row r="43" spans="1:14" ht="30" x14ac:dyDescent="0.25">
      <c r="A43" s="6" t="str">
        <f>'[1]Formations-candidatables'!B43</f>
        <v>Humanités et industries créatives</v>
      </c>
      <c r="B43" s="6" t="str">
        <f>'[1]Formations-candidatables'!C43</f>
        <v>Management, Jeu Vidéo, Image et Créativité (MAJIC)</v>
      </c>
      <c r="C43" s="6" t="str">
        <f>'[1]Formations-candidatables'!G43</f>
        <v>non</v>
      </c>
      <c r="D43" s="6">
        <f>'[1]Formations-candidatables'!H43</f>
        <v>20</v>
      </c>
      <c r="E43" s="6">
        <f>'[1]Formations-candidatables'!R43</f>
        <v>80</v>
      </c>
      <c r="F43" s="6">
        <f>'[1]Formations-candidatables'!S43</f>
        <v>35</v>
      </c>
      <c r="G43" s="6">
        <f>'[1]Formations-candidatables'!AB43</f>
        <v>19</v>
      </c>
      <c r="H43" s="6">
        <f>'[1]Formations-candidatables'!AA43</f>
        <v>0</v>
      </c>
      <c r="I43" s="6">
        <f>'[1]Formations-candidatables'!Y43</f>
        <v>0</v>
      </c>
      <c r="J43" s="6">
        <f>'[1]Formations-candidatables'!AC43</f>
        <v>15</v>
      </c>
      <c r="K43" s="8">
        <f t="shared" si="4"/>
        <v>0.4375</v>
      </c>
      <c r="L43" s="3">
        <f t="shared" si="5"/>
        <v>0</v>
      </c>
      <c r="M43" s="3">
        <f t="shared" si="6"/>
        <v>0.42857142857142855</v>
      </c>
      <c r="N43" s="5">
        <f t="shared" si="7"/>
        <v>0.95</v>
      </c>
    </row>
    <row r="44" spans="1:14" ht="30" x14ac:dyDescent="0.25">
      <c r="A44" s="6" t="str">
        <f>'[1]Formations-candidatables'!B44</f>
        <v>Information, communication</v>
      </c>
      <c r="B44" s="6" t="str">
        <f>'[1]Formations-candidatables'!C44</f>
        <v>EMIC : Événementiels , Musées, Ingénierie culturelle (patrimoine, arts actuels)</v>
      </c>
      <c r="C44" s="6" t="str">
        <f>'[1]Formations-candidatables'!G44</f>
        <v>non</v>
      </c>
      <c r="D44" s="6">
        <f>'[1]Formations-candidatables'!H44</f>
        <v>20</v>
      </c>
      <c r="E44" s="6">
        <f>'[1]Formations-candidatables'!R44</f>
        <v>426</v>
      </c>
      <c r="F44" s="6">
        <f>'[1]Formations-candidatables'!S44</f>
        <v>426</v>
      </c>
      <c r="G44" s="6">
        <f>'[1]Formations-candidatables'!AB44</f>
        <v>20</v>
      </c>
      <c r="H44" s="6">
        <f>'[1]Formations-candidatables'!AA44</f>
        <v>0</v>
      </c>
      <c r="I44" s="6">
        <f>'[1]Formations-candidatables'!Y44</f>
        <v>37</v>
      </c>
      <c r="J44" s="6">
        <f>'[1]Formations-candidatables'!AC44</f>
        <v>58</v>
      </c>
      <c r="K44" s="8">
        <f t="shared" si="4"/>
        <v>1</v>
      </c>
      <c r="L44" s="3">
        <f t="shared" si="5"/>
        <v>8.6854460093896718E-2</v>
      </c>
      <c r="M44" s="3">
        <f t="shared" si="6"/>
        <v>0.13615023474178403</v>
      </c>
      <c r="N44" s="5">
        <f t="shared" si="7"/>
        <v>1</v>
      </c>
    </row>
    <row r="45" spans="1:14" ht="30" x14ac:dyDescent="0.25">
      <c r="A45" s="6" t="str">
        <f>'[1]Formations-candidatables'!B45</f>
        <v>Information, communication</v>
      </c>
      <c r="B45" s="6" t="str">
        <f>'[1]Formations-candidatables'!C45</f>
        <v xml:space="preserve">ICONES : Ingénierie de la Communication Organisationnelle, Numérique ET Stratégique </v>
      </c>
      <c r="C45" s="6" t="str">
        <f>'[1]Formations-candidatables'!G45</f>
        <v>oui</v>
      </c>
      <c r="D45" s="6">
        <f>'[1]Formations-candidatables'!H45</f>
        <v>22</v>
      </c>
      <c r="E45" s="6">
        <f>'[1]Formations-candidatables'!R45</f>
        <v>255</v>
      </c>
      <c r="F45" s="6">
        <f>'[1]Formations-candidatables'!S45</f>
        <v>140</v>
      </c>
      <c r="G45" s="6">
        <f>'[1]Formations-candidatables'!AB45</f>
        <v>19</v>
      </c>
      <c r="H45" s="6">
        <f>'[1]Formations-candidatables'!AA45</f>
        <v>0</v>
      </c>
      <c r="I45" s="6">
        <f>'[1]Formations-candidatables'!Y45</f>
        <v>0</v>
      </c>
      <c r="J45" s="6">
        <f>'[1]Formations-candidatables'!AC45</f>
        <v>3</v>
      </c>
      <c r="K45" s="8">
        <f t="shared" si="4"/>
        <v>0.5490196078431373</v>
      </c>
      <c r="L45" s="3">
        <f t="shared" si="5"/>
        <v>0</v>
      </c>
      <c r="M45" s="3">
        <f t="shared" si="6"/>
        <v>2.1428571428571429E-2</v>
      </c>
      <c r="N45" s="5">
        <f t="shared" si="7"/>
        <v>0.86363636363636365</v>
      </c>
    </row>
    <row r="46" spans="1:14" x14ac:dyDescent="0.25">
      <c r="A46" s="6" t="str">
        <f>'[1]Formations-candidatables'!B46</f>
        <v>Information, communication</v>
      </c>
      <c r="B46" s="6" t="str">
        <f>'[1]Formations-candidatables'!C46</f>
        <v>MédiaDesign</v>
      </c>
      <c r="C46" s="6" t="str">
        <f>'[1]Formations-candidatables'!G46</f>
        <v>non</v>
      </c>
      <c r="D46" s="6">
        <f>'[1]Formations-candidatables'!H46</f>
        <v>22</v>
      </c>
      <c r="E46" s="6">
        <f>'[1]Formations-candidatables'!R46</f>
        <v>155</v>
      </c>
      <c r="F46" s="6">
        <f>'[1]Formations-candidatables'!S46</f>
        <v>49</v>
      </c>
      <c r="G46" s="6">
        <f>'[1]Formations-candidatables'!AB46</f>
        <v>19</v>
      </c>
      <c r="H46" s="6">
        <f>'[1]Formations-candidatables'!AA46</f>
        <v>0</v>
      </c>
      <c r="I46" s="6">
        <f>'[1]Formations-candidatables'!Y46</f>
        <v>0</v>
      </c>
      <c r="J46" s="6">
        <f>'[1]Formations-candidatables'!AC46</f>
        <v>28</v>
      </c>
      <c r="K46" s="8">
        <f t="shared" si="4"/>
        <v>0.31612903225806449</v>
      </c>
      <c r="L46" s="3">
        <f t="shared" si="5"/>
        <v>0</v>
      </c>
      <c r="M46" s="3">
        <f t="shared" si="6"/>
        <v>0.5714285714285714</v>
      </c>
      <c r="N46" s="5">
        <f t="shared" si="7"/>
        <v>0.86363636363636365</v>
      </c>
    </row>
    <row r="47" spans="1:14" x14ac:dyDescent="0.25">
      <c r="A47" s="6" t="str">
        <f>'[1]Formations-candidatables'!B47</f>
        <v>Information, communication</v>
      </c>
      <c r="B47" s="6" t="str">
        <f>'[1]Formations-candidatables'!C47</f>
        <v>Médias et humanités numériques</v>
      </c>
      <c r="C47" s="6" t="str">
        <f>'[1]Formations-candidatables'!G47</f>
        <v>non</v>
      </c>
      <c r="D47" s="6">
        <f>'[1]Formations-candidatables'!H47</f>
        <v>23</v>
      </c>
      <c r="E47" s="6">
        <f>'[1]Formations-candidatables'!R47</f>
        <v>132</v>
      </c>
      <c r="F47" s="6">
        <f>'[1]Formations-candidatables'!S47</f>
        <v>83</v>
      </c>
      <c r="G47" s="6">
        <f>'[1]Formations-candidatables'!AB47</f>
        <v>19</v>
      </c>
      <c r="H47" s="6">
        <f>'[1]Formations-candidatables'!AA47</f>
        <v>0</v>
      </c>
      <c r="I47" s="6">
        <f>'[1]Formations-candidatables'!Y47</f>
        <v>0</v>
      </c>
      <c r="J47" s="6">
        <f>'[1]Formations-candidatables'!AC47</f>
        <v>52</v>
      </c>
      <c r="K47" s="8">
        <f t="shared" si="4"/>
        <v>0.62878787878787878</v>
      </c>
      <c r="L47" s="3">
        <f t="shared" si="5"/>
        <v>0</v>
      </c>
      <c r="M47" s="3">
        <f t="shared" si="6"/>
        <v>0.62650602409638556</v>
      </c>
      <c r="N47" s="5">
        <f t="shared" si="7"/>
        <v>0.82608695652173914</v>
      </c>
    </row>
    <row r="48" spans="1:14" ht="30" x14ac:dyDescent="0.25">
      <c r="A48" s="6" t="str">
        <f>'[1]Formations-candidatables'!B48</f>
        <v>Information et médiation scientifique et technique</v>
      </c>
      <c r="B48" s="6" t="str">
        <f>'[1]Formations-candidatables'!C48</f>
        <v>Communication et médiation de la transition  écologique et sociale (COMETES)</v>
      </c>
      <c r="C48" s="6" t="str">
        <f>'[1]Formations-candidatables'!G48</f>
        <v>non</v>
      </c>
      <c r="D48" s="6">
        <f>'[1]Formations-candidatables'!H48</f>
        <v>20</v>
      </c>
      <c r="E48" s="6">
        <f>'[1]Formations-candidatables'!R48</f>
        <v>118</v>
      </c>
      <c r="F48" s="6">
        <f>'[1]Formations-candidatables'!S48</f>
        <v>56</v>
      </c>
      <c r="G48" s="6">
        <f>'[1]Formations-candidatables'!AB48</f>
        <v>18</v>
      </c>
      <c r="H48" s="6">
        <f>'[1]Formations-candidatables'!AA48</f>
        <v>0</v>
      </c>
      <c r="I48" s="6">
        <f>'[1]Formations-candidatables'!Y48</f>
        <v>0</v>
      </c>
      <c r="J48" s="6">
        <f>'[1]Formations-candidatables'!AC48</f>
        <v>31</v>
      </c>
      <c r="K48" s="8">
        <f t="shared" si="4"/>
        <v>0.47457627118644069</v>
      </c>
      <c r="L48" s="3">
        <f t="shared" si="5"/>
        <v>0</v>
      </c>
      <c r="M48" s="3">
        <f t="shared" si="6"/>
        <v>0.5535714285714286</v>
      </c>
      <c r="N48" s="5">
        <f t="shared" si="7"/>
        <v>0.9</v>
      </c>
    </row>
    <row r="49" spans="1:14" x14ac:dyDescent="0.25">
      <c r="A49" s="6" t="str">
        <f>'[1]Formations-candidatables'!B49</f>
        <v>Informatique</v>
      </c>
      <c r="B49" s="6" t="str">
        <f>'[1]Formations-candidatables'!C49</f>
        <v xml:space="preserve">Informatique </v>
      </c>
      <c r="C49" s="6" t="str">
        <f>'[1]Formations-candidatables'!G49</f>
        <v>oui</v>
      </c>
      <c r="D49" s="6">
        <f>'[1]Formations-candidatables'!H49</f>
        <v>10</v>
      </c>
      <c r="E49" s="6">
        <f>'[1]Formations-candidatables'!R49</f>
        <v>648</v>
      </c>
      <c r="F49" s="6">
        <f>'[1]Formations-candidatables'!S49</f>
        <v>78</v>
      </c>
      <c r="G49" s="6">
        <f>'[1]Formations-candidatables'!AB49</f>
        <v>3</v>
      </c>
      <c r="H49" s="6">
        <f>'[1]Formations-candidatables'!AA49</f>
        <v>0</v>
      </c>
      <c r="I49" s="6">
        <f>'[1]Formations-candidatables'!Y49</f>
        <v>0</v>
      </c>
      <c r="J49" s="6">
        <f>'[1]Formations-candidatables'!AC49</f>
        <v>1</v>
      </c>
      <c r="K49" s="8">
        <f t="shared" si="4"/>
        <v>0.12037037037037036</v>
      </c>
      <c r="L49" s="3">
        <f t="shared" si="5"/>
        <v>0</v>
      </c>
      <c r="M49" s="3">
        <f t="shared" si="6"/>
        <v>1.282051282051282E-2</v>
      </c>
      <c r="N49" s="5">
        <f t="shared" si="7"/>
        <v>0.3</v>
      </c>
    </row>
    <row r="50" spans="1:14" x14ac:dyDescent="0.25">
      <c r="A50" s="6" t="str">
        <f>'[1]Formations-candidatables'!B50</f>
        <v>Informatique</v>
      </c>
      <c r="B50" s="6" t="str">
        <f>'[1]Formations-candidatables'!C50</f>
        <v xml:space="preserve">Informatique </v>
      </c>
      <c r="C50" s="6" t="str">
        <f>'[1]Formations-candidatables'!G50</f>
        <v>non</v>
      </c>
      <c r="D50" s="6">
        <f>'[1]Formations-candidatables'!H50</f>
        <v>45</v>
      </c>
      <c r="E50" s="6">
        <f>'[1]Formations-candidatables'!R50</f>
        <v>795</v>
      </c>
      <c r="F50" s="6">
        <f>'[1]Formations-candidatables'!S50</f>
        <v>165</v>
      </c>
      <c r="G50" s="6">
        <f>'[1]Formations-candidatables'!AB50</f>
        <v>31</v>
      </c>
      <c r="H50" s="6">
        <f>'[1]Formations-candidatables'!AA50</f>
        <v>0</v>
      </c>
      <c r="I50" s="6">
        <f>'[1]Formations-candidatables'!Y50</f>
        <v>0</v>
      </c>
      <c r="J50" s="6">
        <f>'[1]Formations-candidatables'!AC50</f>
        <v>102</v>
      </c>
      <c r="K50" s="8">
        <f t="shared" si="4"/>
        <v>0.20754716981132076</v>
      </c>
      <c r="L50" s="3">
        <f t="shared" si="5"/>
        <v>0</v>
      </c>
      <c r="M50" s="3">
        <f t="shared" si="6"/>
        <v>0.61818181818181817</v>
      </c>
      <c r="N50" s="5">
        <f t="shared" si="7"/>
        <v>0.68888888888888888</v>
      </c>
    </row>
    <row r="51" spans="1:14" x14ac:dyDescent="0.25">
      <c r="A51" s="6" t="str">
        <f>'[1]Formations-candidatables'!B51</f>
        <v>Informatique</v>
      </c>
      <c r="B51" s="6" t="str">
        <f>'[1]Formations-candidatables'!C51</f>
        <v>Intelligence Artificielle (IA)</v>
      </c>
      <c r="C51" s="6" t="str">
        <f>'[1]Formations-candidatables'!G51</f>
        <v>non</v>
      </c>
      <c r="D51" s="6">
        <f>'[1]Formations-candidatables'!H51</f>
        <v>15</v>
      </c>
      <c r="E51" s="6">
        <f>'[1]Formations-candidatables'!R51</f>
        <v>517</v>
      </c>
      <c r="F51" s="6">
        <f>'[1]Formations-candidatables'!S51</f>
        <v>132</v>
      </c>
      <c r="G51" s="6">
        <f>'[1]Formations-candidatables'!AB51</f>
        <v>11</v>
      </c>
      <c r="H51" s="6">
        <f>'[1]Formations-candidatables'!AA51</f>
        <v>0</v>
      </c>
      <c r="I51" s="6">
        <f>'[1]Formations-candidatables'!Y51</f>
        <v>0</v>
      </c>
      <c r="J51" s="6">
        <f>'[1]Formations-candidatables'!AC51</f>
        <v>68</v>
      </c>
      <c r="K51" s="8">
        <f t="shared" si="4"/>
        <v>0.25531914893617019</v>
      </c>
      <c r="L51" s="3">
        <f t="shared" si="5"/>
        <v>0</v>
      </c>
      <c r="M51" s="3">
        <f t="shared" si="6"/>
        <v>0.51515151515151514</v>
      </c>
      <c r="N51" s="5">
        <f t="shared" si="7"/>
        <v>0.73333333333333328</v>
      </c>
    </row>
    <row r="52" spans="1:14" x14ac:dyDescent="0.25">
      <c r="A52" s="6" t="str">
        <f>'[1]Formations-candidatables'!B52</f>
        <v>Informatique</v>
      </c>
      <c r="B52" s="6" t="str">
        <f>'[1]Formations-candidatables'!C52</f>
        <v>Intelligence Artificielle (IA)</v>
      </c>
      <c r="C52" s="6" t="str">
        <f>'[1]Formations-candidatables'!G52</f>
        <v>oui</v>
      </c>
      <c r="D52" s="6">
        <f>'[1]Formations-candidatables'!H52</f>
        <v>10</v>
      </c>
      <c r="E52" s="6">
        <f>'[1]Formations-candidatables'!R52</f>
        <v>511</v>
      </c>
      <c r="F52" s="6">
        <f>'[1]Formations-candidatables'!S52</f>
        <v>50</v>
      </c>
      <c r="G52" s="6">
        <f>'[1]Formations-candidatables'!AB52</f>
        <v>2</v>
      </c>
      <c r="H52" s="6">
        <f>'[1]Formations-candidatables'!AA52</f>
        <v>0</v>
      </c>
      <c r="I52" s="6">
        <f>'[1]Formations-candidatables'!Y52</f>
        <v>0</v>
      </c>
      <c r="J52" s="6">
        <f>'[1]Formations-candidatables'!AC52</f>
        <v>0</v>
      </c>
      <c r="K52" s="8">
        <f t="shared" si="4"/>
        <v>9.7847358121330719E-2</v>
      </c>
      <c r="L52" s="3">
        <f t="shared" si="5"/>
        <v>0</v>
      </c>
      <c r="M52" s="3">
        <f t="shared" si="6"/>
        <v>0</v>
      </c>
      <c r="N52" s="5">
        <f t="shared" si="7"/>
        <v>0.2</v>
      </c>
    </row>
    <row r="53" spans="1:14" x14ac:dyDescent="0.25">
      <c r="A53" s="6" t="str">
        <f>'[1]Formations-candidatables'!B53</f>
        <v>Ingénierie de la santé</v>
      </c>
      <c r="B53" s="6" t="str">
        <f>'[1]Formations-candidatables'!C53</f>
        <v>Génie biomédical</v>
      </c>
      <c r="C53" s="6" t="str">
        <f>'[1]Formations-candidatables'!G53</f>
        <v>non</v>
      </c>
      <c r="D53" s="6">
        <f>'[1]Formations-candidatables'!H53</f>
        <v>18</v>
      </c>
      <c r="E53" s="6">
        <f>'[1]Formations-candidatables'!R53</f>
        <v>181</v>
      </c>
      <c r="F53" s="6">
        <f>'[1]Formations-candidatables'!S53</f>
        <v>136</v>
      </c>
      <c r="G53" s="6">
        <f>'[1]Formations-candidatables'!AB53</f>
        <v>18</v>
      </c>
      <c r="H53" s="6">
        <f>'[1]Formations-candidatables'!AA53</f>
        <v>0</v>
      </c>
      <c r="I53" s="6">
        <f>'[1]Formations-candidatables'!Y53</f>
        <v>7</v>
      </c>
      <c r="J53" s="6">
        <f>'[1]Formations-candidatables'!AC53</f>
        <v>31</v>
      </c>
      <c r="K53" s="8">
        <f t="shared" si="4"/>
        <v>0.75138121546961323</v>
      </c>
      <c r="L53" s="3">
        <f t="shared" si="5"/>
        <v>5.1470588235294115E-2</v>
      </c>
      <c r="M53" s="3">
        <f t="shared" si="6"/>
        <v>0.22794117647058823</v>
      </c>
      <c r="N53" s="5">
        <f t="shared" si="7"/>
        <v>1</v>
      </c>
    </row>
    <row r="54" spans="1:14" x14ac:dyDescent="0.25">
      <c r="A54" s="6" t="str">
        <f>'[1]Formations-candidatables'!B54</f>
        <v>Ingénierie de la santé</v>
      </c>
      <c r="B54" s="6" t="str">
        <f>'[1]Formations-candidatables'!C54</f>
        <v>Ingénierie de la Santé</v>
      </c>
      <c r="C54" s="6" t="str">
        <f>'[1]Formations-candidatables'!G54</f>
        <v>non</v>
      </c>
      <c r="D54" s="6">
        <f>'[1]Formations-candidatables'!H54</f>
        <v>145</v>
      </c>
      <c r="E54" s="6">
        <f>'[1]Formations-candidatables'!R54</f>
        <v>439</v>
      </c>
      <c r="F54" s="6">
        <f>'[1]Formations-candidatables'!S54</f>
        <v>120</v>
      </c>
      <c r="G54" s="6">
        <f>'[1]Formations-candidatables'!AB54</f>
        <v>50</v>
      </c>
      <c r="H54" s="6">
        <f>'[1]Formations-candidatables'!AA54</f>
        <v>0</v>
      </c>
      <c r="I54" s="6">
        <f>'[1]Formations-candidatables'!Y54</f>
        <v>0</v>
      </c>
      <c r="J54" s="6">
        <f>'[1]Formations-candidatables'!AC54</f>
        <v>54</v>
      </c>
      <c r="K54" s="8">
        <f t="shared" si="4"/>
        <v>0.27334851936218679</v>
      </c>
      <c r="L54" s="3">
        <f t="shared" si="5"/>
        <v>0</v>
      </c>
      <c r="M54" s="3">
        <f t="shared" si="6"/>
        <v>0.45</v>
      </c>
      <c r="N54" s="5">
        <f t="shared" si="7"/>
        <v>0.34482758620689657</v>
      </c>
    </row>
    <row r="55" spans="1:14" x14ac:dyDescent="0.25">
      <c r="A55" s="6" t="str">
        <f>'[1]Formations-candidatables'!B55</f>
        <v>Innovation, entreprise et société</v>
      </c>
      <c r="B55" s="6" t="str">
        <f>'[1]Formations-candidatables'!C55</f>
        <v>Développement industriel</v>
      </c>
      <c r="C55" s="6" t="str">
        <f>'[1]Formations-candidatables'!G55</f>
        <v>non</v>
      </c>
      <c r="D55" s="6">
        <f>'[1]Formations-candidatables'!H55</f>
        <v>22</v>
      </c>
      <c r="E55" s="6">
        <f>'[1]Formations-candidatables'!R55</f>
        <v>195</v>
      </c>
      <c r="F55" s="6">
        <f>'[1]Formations-candidatables'!S55</f>
        <v>10</v>
      </c>
      <c r="G55" s="6">
        <f>'[1]Formations-candidatables'!AB55</f>
        <v>4</v>
      </c>
      <c r="H55" s="6">
        <f>'[1]Formations-candidatables'!AA55</f>
        <v>0</v>
      </c>
      <c r="I55" s="6">
        <f>'[1]Formations-candidatables'!Y55</f>
        <v>0</v>
      </c>
      <c r="J55" s="6">
        <f>'[1]Formations-candidatables'!AC55</f>
        <v>6</v>
      </c>
      <c r="K55" s="8">
        <f t="shared" si="4"/>
        <v>5.128205128205128E-2</v>
      </c>
      <c r="L55" s="3">
        <f t="shared" si="5"/>
        <v>0</v>
      </c>
      <c r="M55" s="3">
        <f t="shared" si="6"/>
        <v>0.6</v>
      </c>
      <c r="N55" s="5">
        <f t="shared" si="7"/>
        <v>0.18181818181818182</v>
      </c>
    </row>
    <row r="56" spans="1:14" x14ac:dyDescent="0.25">
      <c r="A56" s="6" t="str">
        <f>'[1]Formations-candidatables'!B56</f>
        <v>Innovation, entreprise et société</v>
      </c>
      <c r="B56" s="6" t="str">
        <f>'[1]Formations-candidatables'!C56</f>
        <v>Développement industriel</v>
      </c>
      <c r="C56" s="6" t="str">
        <f>'[1]Formations-candidatables'!G56</f>
        <v>oui</v>
      </c>
      <c r="D56" s="6">
        <f>'[1]Formations-candidatables'!H56</f>
        <v>22</v>
      </c>
      <c r="E56" s="6">
        <f>'[1]Formations-candidatables'!R56</f>
        <v>197</v>
      </c>
      <c r="F56" s="6">
        <f>'[1]Formations-candidatables'!S56</f>
        <v>28</v>
      </c>
      <c r="G56" s="6">
        <f>'[1]Formations-candidatables'!AB56</f>
        <v>15</v>
      </c>
      <c r="H56" s="6">
        <f>'[1]Formations-candidatables'!AA56</f>
        <v>0</v>
      </c>
      <c r="I56" s="6">
        <f>'[1]Formations-candidatables'!Y56</f>
        <v>0</v>
      </c>
      <c r="J56" s="6">
        <f>'[1]Formations-candidatables'!AC56</f>
        <v>0</v>
      </c>
      <c r="K56" s="8">
        <f t="shared" si="4"/>
        <v>0.14213197969543148</v>
      </c>
      <c r="L56" s="3">
        <f t="shared" si="5"/>
        <v>0</v>
      </c>
      <c r="M56" s="3">
        <f t="shared" si="6"/>
        <v>0</v>
      </c>
      <c r="N56" s="5">
        <f t="shared" si="7"/>
        <v>0.68181818181818177</v>
      </c>
    </row>
    <row r="57" spans="1:14" ht="30" x14ac:dyDescent="0.25">
      <c r="A57" s="6" t="str">
        <f>'[1]Formations-candidatables'!B57</f>
        <v>Innovation, entreprise et société</v>
      </c>
      <c r="B57" s="6" t="str">
        <f>'[1]Formations-candidatables'!C57</f>
        <v>Economics of Innovation for Sustainable Development</v>
      </c>
      <c r="C57" s="6" t="str">
        <f>'[1]Formations-candidatables'!G57</f>
        <v>non</v>
      </c>
      <c r="D57" s="6">
        <f>'[1]Formations-candidatables'!H57</f>
        <v>7</v>
      </c>
      <c r="E57" s="6">
        <f>'[1]Formations-candidatables'!R57</f>
        <v>56</v>
      </c>
      <c r="F57" s="6">
        <f>'[1]Formations-candidatables'!S57</f>
        <v>16</v>
      </c>
      <c r="G57" s="6">
        <f>'[1]Formations-candidatables'!AB57</f>
        <v>6</v>
      </c>
      <c r="H57" s="6">
        <f>'[1]Formations-candidatables'!AA57</f>
        <v>0</v>
      </c>
      <c r="I57" s="6">
        <f>'[1]Formations-candidatables'!Y57</f>
        <v>0</v>
      </c>
      <c r="J57" s="6">
        <f>'[1]Formations-candidatables'!AC57</f>
        <v>6</v>
      </c>
      <c r="K57" s="8">
        <f t="shared" si="4"/>
        <v>0.2857142857142857</v>
      </c>
      <c r="L57" s="3">
        <f t="shared" si="5"/>
        <v>0</v>
      </c>
      <c r="M57" s="3">
        <f t="shared" si="6"/>
        <v>0.375</v>
      </c>
      <c r="N57" s="5">
        <f t="shared" si="7"/>
        <v>0.8571428571428571</v>
      </c>
    </row>
    <row r="58" spans="1:14" ht="30" x14ac:dyDescent="0.25">
      <c r="A58" s="6" t="str">
        <f>'[1]Formations-candidatables'!B58</f>
        <v>Innovation, entreprise et société</v>
      </c>
      <c r="B58" s="6" t="str">
        <f>'[1]Formations-candidatables'!C58</f>
        <v>Innovation et Management de la Transition des Territoires</v>
      </c>
      <c r="C58" s="6" t="str">
        <f>'[1]Formations-candidatables'!G58</f>
        <v>oui</v>
      </c>
      <c r="D58" s="6">
        <f>'[1]Formations-candidatables'!H58</f>
        <v>20</v>
      </c>
      <c r="E58" s="6">
        <f>'[1]Formations-candidatables'!R58</f>
        <v>125</v>
      </c>
      <c r="F58" s="6">
        <f>'[1]Formations-candidatables'!S58</f>
        <v>34</v>
      </c>
      <c r="G58" s="6">
        <f>'[1]Formations-candidatables'!AB58</f>
        <v>7</v>
      </c>
      <c r="H58" s="6">
        <f>'[1]Formations-candidatables'!AA58</f>
        <v>0</v>
      </c>
      <c r="I58" s="6">
        <f>'[1]Formations-candidatables'!Y58</f>
        <v>0</v>
      </c>
      <c r="J58" s="6">
        <f>'[1]Formations-candidatables'!AC58</f>
        <v>1</v>
      </c>
      <c r="K58" s="8">
        <f t="shared" si="4"/>
        <v>0.27200000000000002</v>
      </c>
      <c r="L58" s="3">
        <f t="shared" si="5"/>
        <v>0</v>
      </c>
      <c r="M58" s="3">
        <f t="shared" si="6"/>
        <v>2.9411764705882353E-2</v>
      </c>
      <c r="N58" s="5">
        <f t="shared" si="7"/>
        <v>0.35</v>
      </c>
    </row>
    <row r="59" spans="1:14" ht="30" x14ac:dyDescent="0.25">
      <c r="A59" s="6" t="str">
        <f>'[1]Formations-candidatables'!B59</f>
        <v>Innovation, entreprise et société</v>
      </c>
      <c r="B59" s="6" t="str">
        <f>'[1]Formations-candidatables'!C59</f>
        <v>Innovation et Management de la Transition des Territoires</v>
      </c>
      <c r="C59" s="6" t="str">
        <f>'[1]Formations-candidatables'!G59</f>
        <v>non</v>
      </c>
      <c r="D59" s="6">
        <f>'[1]Formations-candidatables'!H59</f>
        <v>20</v>
      </c>
      <c r="E59" s="6">
        <f>'[1]Formations-candidatables'!R59</f>
        <v>108</v>
      </c>
      <c r="F59" s="6">
        <f>'[1]Formations-candidatables'!S59</f>
        <v>22</v>
      </c>
      <c r="G59" s="6">
        <f>'[1]Formations-candidatables'!AB59</f>
        <v>7</v>
      </c>
      <c r="H59" s="6">
        <f>'[1]Formations-candidatables'!AA59</f>
        <v>0</v>
      </c>
      <c r="I59" s="6">
        <f>'[1]Formations-candidatables'!Y59</f>
        <v>0</v>
      </c>
      <c r="J59" s="6">
        <f>'[1]Formations-candidatables'!AC59</f>
        <v>14</v>
      </c>
      <c r="K59" s="8">
        <f t="shared" si="4"/>
        <v>0.20370370370370369</v>
      </c>
      <c r="L59" s="3">
        <f t="shared" si="5"/>
        <v>0</v>
      </c>
      <c r="M59" s="3">
        <f t="shared" si="6"/>
        <v>0.63636363636363635</v>
      </c>
      <c r="N59" s="5">
        <f t="shared" si="7"/>
        <v>0.35</v>
      </c>
    </row>
    <row r="60" spans="1:14" x14ac:dyDescent="0.25">
      <c r="A60" s="6" t="str">
        <f>'[1]Formations-candidatables'!B60</f>
        <v>Innovation, entreprise et société</v>
      </c>
      <c r="B60" s="6" t="str">
        <f>'[1]Formations-candidatables'!C60</f>
        <v>Stratégie digitale</v>
      </c>
      <c r="C60" s="6" t="str">
        <f>'[1]Formations-candidatables'!G60</f>
        <v>oui</v>
      </c>
      <c r="D60" s="6">
        <f>'[1]Formations-candidatables'!H60</f>
        <v>18</v>
      </c>
      <c r="E60" s="6">
        <f>'[1]Formations-candidatables'!R60</f>
        <v>189</v>
      </c>
      <c r="F60" s="6">
        <f>'[1]Formations-candidatables'!S60</f>
        <v>35</v>
      </c>
      <c r="G60" s="6">
        <f>'[1]Formations-candidatables'!AB60</f>
        <v>1</v>
      </c>
      <c r="H60" s="6">
        <f>'[1]Formations-candidatables'!AA60</f>
        <v>0</v>
      </c>
      <c r="I60" s="6">
        <f>'[1]Formations-candidatables'!Y60</f>
        <v>0</v>
      </c>
      <c r="J60" s="6">
        <f>'[1]Formations-candidatables'!AC60</f>
        <v>0</v>
      </c>
      <c r="K60" s="8">
        <f t="shared" si="4"/>
        <v>0.18518518518518517</v>
      </c>
      <c r="L60" s="3">
        <f t="shared" si="5"/>
        <v>0</v>
      </c>
      <c r="M60" s="3">
        <f t="shared" si="6"/>
        <v>0</v>
      </c>
      <c r="N60" s="5">
        <f t="shared" si="7"/>
        <v>5.5555555555555552E-2</v>
      </c>
    </row>
    <row r="61" spans="1:14" x14ac:dyDescent="0.25">
      <c r="A61" s="6" t="str">
        <f>'[1]Formations-candidatables'!B61</f>
        <v>Innovation, entreprise et société</v>
      </c>
      <c r="B61" s="6" t="str">
        <f>'[1]Formations-candidatables'!C61</f>
        <v>Stratégie digitale</v>
      </c>
      <c r="C61" s="6" t="str">
        <f>'[1]Formations-candidatables'!G61</f>
        <v>non</v>
      </c>
      <c r="D61" s="6">
        <f>'[1]Formations-candidatables'!H61</f>
        <v>18</v>
      </c>
      <c r="E61" s="6">
        <f>'[1]Formations-candidatables'!R61</f>
        <v>227</v>
      </c>
      <c r="F61" s="6">
        <f>'[1]Formations-candidatables'!S61</f>
        <v>40</v>
      </c>
      <c r="G61" s="6">
        <f>'[1]Formations-candidatables'!AB61</f>
        <v>14</v>
      </c>
      <c r="H61" s="6">
        <f>'[1]Formations-candidatables'!AA61</f>
        <v>0</v>
      </c>
      <c r="I61" s="6">
        <f>'[1]Formations-candidatables'!Y61</f>
        <v>0</v>
      </c>
      <c r="J61" s="6">
        <f>'[1]Formations-candidatables'!AC61</f>
        <v>22</v>
      </c>
      <c r="K61" s="8">
        <f t="shared" si="4"/>
        <v>0.1762114537444934</v>
      </c>
      <c r="L61" s="3">
        <f t="shared" si="5"/>
        <v>0</v>
      </c>
      <c r="M61" s="3">
        <f t="shared" si="6"/>
        <v>0.55000000000000004</v>
      </c>
      <c r="N61" s="5">
        <f t="shared" si="7"/>
        <v>0.77777777777777779</v>
      </c>
    </row>
    <row r="62" spans="1:14" x14ac:dyDescent="0.25">
      <c r="A62" s="6" t="str">
        <f>'[1]Formations-candidatables'!B62</f>
        <v>Langues étrangères appliquées</v>
      </c>
      <c r="B62" s="6" t="str">
        <f>'[1]Formations-candidatables'!C62</f>
        <v>Relations Franco-Italiennes (RFI)</v>
      </c>
      <c r="C62" s="6" t="str">
        <f>'[1]Formations-candidatables'!G62</f>
        <v>non</v>
      </c>
      <c r="D62" s="6">
        <f>'[1]Formations-candidatables'!H62</f>
        <v>23</v>
      </c>
      <c r="E62" s="6">
        <f>'[1]Formations-candidatables'!R62</f>
        <v>71</v>
      </c>
      <c r="F62" s="6">
        <f>'[1]Formations-candidatables'!S62</f>
        <v>63</v>
      </c>
      <c r="G62" s="6">
        <f>'[1]Formations-candidatables'!AB62</f>
        <v>23</v>
      </c>
      <c r="H62" s="6">
        <f>'[1]Formations-candidatables'!AA62</f>
        <v>0</v>
      </c>
      <c r="I62" s="6">
        <f>'[1]Formations-candidatables'!Y62</f>
        <v>1</v>
      </c>
      <c r="J62" s="6">
        <f>'[1]Formations-candidatables'!AC62</f>
        <v>21</v>
      </c>
      <c r="K62" s="8">
        <f t="shared" si="4"/>
        <v>0.88732394366197187</v>
      </c>
      <c r="L62" s="3">
        <f t="shared" si="5"/>
        <v>1.5873015873015872E-2</v>
      </c>
      <c r="M62" s="3">
        <f t="shared" si="6"/>
        <v>0.33333333333333331</v>
      </c>
      <c r="N62" s="5">
        <f t="shared" si="7"/>
        <v>1</v>
      </c>
    </row>
    <row r="63" spans="1:14" x14ac:dyDescent="0.25">
      <c r="A63" s="6" t="str">
        <f>'[1]Formations-candidatables'!B63</f>
        <v>Langues étrangères appliquées</v>
      </c>
      <c r="B63" s="6" t="str">
        <f>'[1]Formations-candidatables'!C63</f>
        <v>Traduction - Rédaction d'Entreprise (TRE)</v>
      </c>
      <c r="C63" s="6" t="str">
        <f>'[1]Formations-candidatables'!G63</f>
        <v>non</v>
      </c>
      <c r="D63" s="6">
        <f>'[1]Formations-candidatables'!H63</f>
        <v>23</v>
      </c>
      <c r="E63" s="6">
        <f>'[1]Formations-candidatables'!R63</f>
        <v>120</v>
      </c>
      <c r="F63" s="6">
        <f>'[1]Formations-candidatables'!S63</f>
        <v>70</v>
      </c>
      <c r="G63" s="6">
        <f>'[1]Formations-candidatables'!AB63</f>
        <v>16</v>
      </c>
      <c r="H63" s="6">
        <f>'[1]Formations-candidatables'!AA63</f>
        <v>0</v>
      </c>
      <c r="I63" s="6">
        <f>'[1]Formations-candidatables'!Y63</f>
        <v>0</v>
      </c>
      <c r="J63" s="6">
        <f>'[1]Formations-candidatables'!AC63</f>
        <v>45</v>
      </c>
      <c r="K63" s="8">
        <f t="shared" si="4"/>
        <v>0.58333333333333337</v>
      </c>
      <c r="L63" s="3">
        <f t="shared" si="5"/>
        <v>0</v>
      </c>
      <c r="M63" s="3">
        <f t="shared" si="6"/>
        <v>0.6428571428571429</v>
      </c>
      <c r="N63" s="5">
        <f t="shared" si="7"/>
        <v>0.69565217391304346</v>
      </c>
    </row>
    <row r="64" spans="1:14" ht="30" x14ac:dyDescent="0.25">
      <c r="A64" s="6" t="str">
        <f>'[1]Formations-candidatables'!B64</f>
        <v>Langues, littératures et civilisations étrangères et régionales</v>
      </c>
      <c r="B64" s="6" t="str">
        <f>'[1]Formations-candidatables'!C64</f>
        <v xml:space="preserve">Langues et métiers de la culture </v>
      </c>
      <c r="C64" s="6" t="str">
        <f>'[1]Formations-candidatables'!G64</f>
        <v>non</v>
      </c>
      <c r="D64" s="6">
        <f>'[1]Formations-candidatables'!H64</f>
        <v>50</v>
      </c>
      <c r="E64" s="6">
        <f>'[1]Formations-candidatables'!R64</f>
        <v>233</v>
      </c>
      <c r="F64" s="6">
        <f>'[1]Formations-candidatables'!S64</f>
        <v>89</v>
      </c>
      <c r="G64" s="6">
        <f>'[1]Formations-candidatables'!AB64</f>
        <v>16</v>
      </c>
      <c r="H64" s="6">
        <f>'[1]Formations-candidatables'!AA64</f>
        <v>0</v>
      </c>
      <c r="I64" s="6">
        <f>'[1]Formations-candidatables'!Y64</f>
        <v>0</v>
      </c>
      <c r="J64" s="6">
        <f>'[1]Formations-candidatables'!AC64</f>
        <v>64</v>
      </c>
      <c r="K64" s="8">
        <f t="shared" si="4"/>
        <v>0.38197424892703863</v>
      </c>
      <c r="L64" s="3">
        <f t="shared" si="5"/>
        <v>0</v>
      </c>
      <c r="M64" s="3">
        <f t="shared" si="6"/>
        <v>0.7191011235955056</v>
      </c>
      <c r="N64" s="5">
        <f t="shared" si="7"/>
        <v>0.32</v>
      </c>
    </row>
    <row r="65" spans="1:14" x14ac:dyDescent="0.25">
      <c r="A65" s="6" t="str">
        <f>'[1]Formations-candidatables'!B65</f>
        <v>Lettres</v>
      </c>
      <c r="B65" s="6" t="str">
        <f>'[1]Formations-candidatables'!C65</f>
        <v>Lettres : Parcours à distance</v>
      </c>
      <c r="C65" s="6" t="str">
        <f>'[1]Formations-candidatables'!G65</f>
        <v>non</v>
      </c>
      <c r="D65" s="6">
        <f>'[1]Formations-candidatables'!H65</f>
        <v>20</v>
      </c>
      <c r="E65" s="6">
        <f>'[1]Formations-candidatables'!R65</f>
        <v>113</v>
      </c>
      <c r="F65" s="6">
        <f>'[1]Formations-candidatables'!S65</f>
        <v>80</v>
      </c>
      <c r="G65" s="6">
        <f>'[1]Formations-candidatables'!AB65</f>
        <v>19</v>
      </c>
      <c r="H65" s="6">
        <f>'[1]Formations-candidatables'!AA65</f>
        <v>0</v>
      </c>
      <c r="I65" s="6">
        <f>'[1]Formations-candidatables'!Y65</f>
        <v>0</v>
      </c>
      <c r="J65" s="6">
        <f>'[1]Formations-candidatables'!AC65</f>
        <v>38</v>
      </c>
      <c r="K65" s="8">
        <f t="shared" si="4"/>
        <v>0.70796460176991149</v>
      </c>
      <c r="L65" s="3">
        <f t="shared" si="5"/>
        <v>0</v>
      </c>
      <c r="M65" s="3">
        <f t="shared" si="6"/>
        <v>0.47499999999999998</v>
      </c>
      <c r="N65" s="5">
        <f t="shared" si="7"/>
        <v>0.95</v>
      </c>
    </row>
    <row r="66" spans="1:14" ht="30" x14ac:dyDescent="0.25">
      <c r="A66" s="6" t="str">
        <f>'[1]Formations-candidatables'!B66</f>
        <v>Lettres</v>
      </c>
      <c r="B66" s="6" t="str">
        <f>'[1]Formations-candidatables'!C66</f>
        <v>Métiers des lettres classiques et des lettres modernes</v>
      </c>
      <c r="C66" s="6" t="str">
        <f>'[1]Formations-candidatables'!G66</f>
        <v>non</v>
      </c>
      <c r="D66" s="6">
        <f>'[1]Formations-candidatables'!H66</f>
        <v>30</v>
      </c>
      <c r="E66" s="6">
        <f>'[1]Formations-candidatables'!R66</f>
        <v>170</v>
      </c>
      <c r="F66" s="6">
        <f>'[1]Formations-candidatables'!S66</f>
        <v>87</v>
      </c>
      <c r="G66" s="6">
        <f>'[1]Formations-candidatables'!AB66</f>
        <v>13</v>
      </c>
      <c r="H66" s="6">
        <f>'[1]Formations-candidatables'!AA66</f>
        <v>0</v>
      </c>
      <c r="I66" s="6">
        <f>'[1]Formations-candidatables'!Y66</f>
        <v>0</v>
      </c>
      <c r="J66" s="6">
        <f>'[1]Formations-candidatables'!AC66</f>
        <v>50</v>
      </c>
      <c r="K66" s="8">
        <f t="shared" ref="K66:K97" si="8">F66/E66</f>
        <v>0.5117647058823529</v>
      </c>
      <c r="L66" s="3">
        <f t="shared" ref="L66:L97" si="9">I66/F66</f>
        <v>0</v>
      </c>
      <c r="M66" s="3">
        <f t="shared" ref="M66:M97" si="10">IF(ISBLANK(J66),0,J66/F66)</f>
        <v>0.57471264367816088</v>
      </c>
      <c r="N66" s="5">
        <f t="shared" ref="N66:N97" si="11">(G66+H66)/D66</f>
        <v>0.43333333333333335</v>
      </c>
    </row>
    <row r="67" spans="1:14" ht="30" x14ac:dyDescent="0.25">
      <c r="A67" s="6" t="str">
        <f>'[1]Formations-candidatables'!B67</f>
        <v>Lettres</v>
      </c>
      <c r="B67" s="6" t="str">
        <f>'[1]Formations-candidatables'!C67</f>
        <v>Mondes du document : supports, contenus, médiations</v>
      </c>
      <c r="C67" s="6" t="str">
        <f>'[1]Formations-candidatables'!G67</f>
        <v>non</v>
      </c>
      <c r="D67" s="6">
        <f>'[1]Formations-candidatables'!H67</f>
        <v>23</v>
      </c>
      <c r="E67" s="6">
        <f>'[1]Formations-candidatables'!R67</f>
        <v>83</v>
      </c>
      <c r="F67" s="6">
        <f>'[1]Formations-candidatables'!S67</f>
        <v>80</v>
      </c>
      <c r="G67" s="6">
        <f>'[1]Formations-candidatables'!AB67</f>
        <v>16</v>
      </c>
      <c r="H67" s="6">
        <f>'[1]Formations-candidatables'!AA67</f>
        <v>0</v>
      </c>
      <c r="I67" s="6">
        <f>'[1]Formations-candidatables'!Y67</f>
        <v>0</v>
      </c>
      <c r="J67" s="6">
        <f>'[1]Formations-candidatables'!AC67</f>
        <v>54</v>
      </c>
      <c r="K67" s="8">
        <f t="shared" si="8"/>
        <v>0.96385542168674698</v>
      </c>
      <c r="L67" s="3">
        <f t="shared" si="9"/>
        <v>0</v>
      </c>
      <c r="M67" s="3">
        <f t="shared" si="10"/>
        <v>0.67500000000000004</v>
      </c>
      <c r="N67" s="5">
        <f t="shared" si="11"/>
        <v>0.69565217391304346</v>
      </c>
    </row>
    <row r="68" spans="1:14" x14ac:dyDescent="0.25">
      <c r="A68" s="6" t="str">
        <f>'[1]Formations-candidatables'!B68</f>
        <v>Management</v>
      </c>
      <c r="B68" s="6" t="str">
        <f>'[1]Formations-candidatables'!C68</f>
        <v>Management de la communication d'entreprise</v>
      </c>
      <c r="C68" s="6" t="str">
        <f>'[1]Formations-candidatables'!G68</f>
        <v>non</v>
      </c>
      <c r="D68" s="6">
        <f>'[1]Formations-candidatables'!H68</f>
        <v>23</v>
      </c>
      <c r="E68" s="6">
        <f>'[1]Formations-candidatables'!R68</f>
        <v>338</v>
      </c>
      <c r="F68" s="6">
        <f>'[1]Formations-candidatables'!S68</f>
        <v>70</v>
      </c>
      <c r="G68" s="6">
        <f>'[1]Formations-candidatables'!AB68</f>
        <v>24</v>
      </c>
      <c r="H68" s="6">
        <f>'[1]Formations-candidatables'!AA68</f>
        <v>0</v>
      </c>
      <c r="I68" s="6">
        <f>'[1]Formations-candidatables'!Y68</f>
        <v>0</v>
      </c>
      <c r="J68" s="6">
        <f>'[1]Formations-candidatables'!AC68</f>
        <v>33</v>
      </c>
      <c r="K68" s="8">
        <f t="shared" si="8"/>
        <v>0.20710059171597633</v>
      </c>
      <c r="L68" s="3">
        <f t="shared" si="9"/>
        <v>0</v>
      </c>
      <c r="M68" s="3">
        <f t="shared" si="10"/>
        <v>0.47142857142857142</v>
      </c>
      <c r="N68" s="5">
        <f t="shared" si="11"/>
        <v>1.0434782608695652</v>
      </c>
    </row>
    <row r="69" spans="1:14" x14ac:dyDescent="0.25">
      <c r="A69" s="6" t="str">
        <f>'[1]Formations-candidatables'!B69</f>
        <v>Management</v>
      </c>
      <c r="B69" s="6" t="str">
        <f>'[1]Formations-candidatables'!C69</f>
        <v>Management des Talents</v>
      </c>
      <c r="C69" s="6" t="str">
        <f>'[1]Formations-candidatables'!G69</f>
        <v>non</v>
      </c>
      <c r="D69" s="6">
        <f>'[1]Formations-candidatables'!H69</f>
        <v>23</v>
      </c>
      <c r="E69" s="6">
        <f>'[1]Formations-candidatables'!R69</f>
        <v>137</v>
      </c>
      <c r="F69" s="6">
        <f>'[1]Formations-candidatables'!S69</f>
        <v>43</v>
      </c>
      <c r="G69" s="6">
        <f>'[1]Formations-candidatables'!AB69</f>
        <v>19</v>
      </c>
      <c r="H69" s="6">
        <f>'[1]Formations-candidatables'!AA69</f>
        <v>0</v>
      </c>
      <c r="I69" s="6">
        <f>'[1]Formations-candidatables'!Y69</f>
        <v>0</v>
      </c>
      <c r="J69" s="6">
        <f>'[1]Formations-candidatables'!AC69</f>
        <v>22</v>
      </c>
      <c r="K69" s="8">
        <f t="shared" si="8"/>
        <v>0.31386861313868614</v>
      </c>
      <c r="L69" s="3">
        <f t="shared" si="9"/>
        <v>0</v>
      </c>
      <c r="M69" s="3">
        <f t="shared" si="10"/>
        <v>0.51162790697674421</v>
      </c>
      <c r="N69" s="5">
        <f t="shared" si="11"/>
        <v>0.82608695652173914</v>
      </c>
    </row>
    <row r="70" spans="1:14" x14ac:dyDescent="0.25">
      <c r="A70" s="6" t="str">
        <f>'[1]Formations-candidatables'!B70</f>
        <v>Management et commerce international</v>
      </c>
      <c r="B70" s="6" t="str">
        <f>'[1]Formations-candidatables'!C70</f>
        <v>International Business</v>
      </c>
      <c r="C70" s="6" t="str">
        <f>'[1]Formations-candidatables'!G70</f>
        <v>non</v>
      </c>
      <c r="D70" s="6">
        <f>'[1]Formations-candidatables'!H70</f>
        <v>25</v>
      </c>
      <c r="E70" s="6">
        <f>'[1]Formations-candidatables'!R70</f>
        <v>731</v>
      </c>
      <c r="F70" s="6">
        <f>'[1]Formations-candidatables'!S70</f>
        <v>189</v>
      </c>
      <c r="G70" s="6">
        <f>'[1]Formations-candidatables'!AB70</f>
        <v>25</v>
      </c>
      <c r="H70" s="6">
        <f>'[1]Formations-candidatables'!AA70</f>
        <v>0</v>
      </c>
      <c r="I70" s="6">
        <f>'[1]Formations-candidatables'!Y70</f>
        <v>8</v>
      </c>
      <c r="J70" s="6">
        <f>'[1]Formations-candidatables'!AC70</f>
        <v>43</v>
      </c>
      <c r="K70" s="8">
        <f t="shared" si="8"/>
        <v>0.25854993160054718</v>
      </c>
      <c r="L70" s="3">
        <f t="shared" si="9"/>
        <v>4.2328042328042326E-2</v>
      </c>
      <c r="M70" s="3">
        <f t="shared" si="10"/>
        <v>0.2275132275132275</v>
      </c>
      <c r="N70" s="5">
        <f t="shared" si="11"/>
        <v>1</v>
      </c>
    </row>
    <row r="71" spans="1:14" x14ac:dyDescent="0.25">
      <c r="A71" s="6" t="str">
        <f>'[1]Formations-candidatables'!B71</f>
        <v>Management sectoriel</v>
      </c>
      <c r="B71" s="6" t="str">
        <f>'[1]Formations-candidatables'!C71</f>
        <v>Management de l'art et de la culture (MAC)</v>
      </c>
      <c r="C71" s="6" t="str">
        <f>'[1]Formations-candidatables'!G71</f>
        <v>oui</v>
      </c>
      <c r="D71" s="6">
        <f>'[1]Formations-candidatables'!H71</f>
        <v>9</v>
      </c>
      <c r="E71" s="6">
        <f>'[1]Formations-candidatables'!R71</f>
        <v>41</v>
      </c>
      <c r="F71" s="6">
        <f>'[1]Formations-candidatables'!S71</f>
        <v>17</v>
      </c>
      <c r="G71" s="6">
        <f>'[1]Formations-candidatables'!AB71</f>
        <v>5</v>
      </c>
      <c r="H71" s="6">
        <f>'[1]Formations-candidatables'!AA71</f>
        <v>0</v>
      </c>
      <c r="I71" s="6">
        <f>'[1]Formations-candidatables'!Y71</f>
        <v>0</v>
      </c>
      <c r="J71" s="6">
        <f>'[1]Formations-candidatables'!AC71</f>
        <v>0</v>
      </c>
      <c r="K71" s="8">
        <f t="shared" si="8"/>
        <v>0.41463414634146339</v>
      </c>
      <c r="L71" s="3">
        <f t="shared" si="9"/>
        <v>0</v>
      </c>
      <c r="M71" s="3">
        <f t="shared" si="10"/>
        <v>0</v>
      </c>
      <c r="N71" s="5">
        <f t="shared" si="11"/>
        <v>0.55555555555555558</v>
      </c>
    </row>
    <row r="72" spans="1:14" x14ac:dyDescent="0.25">
      <c r="A72" s="6" t="str">
        <f>'[1]Formations-candidatables'!B72</f>
        <v>Management sectoriel</v>
      </c>
      <c r="B72" s="6" t="str">
        <f>'[1]Formations-candidatables'!C72</f>
        <v>Management de l'art et de la culture (MAC)</v>
      </c>
      <c r="C72" s="6" t="str">
        <f>'[1]Formations-candidatables'!G72</f>
        <v>non</v>
      </c>
      <c r="D72" s="6">
        <f>'[1]Formations-candidatables'!H72</f>
        <v>8</v>
      </c>
      <c r="E72" s="6">
        <f>'[1]Formations-candidatables'!R72</f>
        <v>49</v>
      </c>
      <c r="F72" s="6">
        <f>'[1]Formations-candidatables'!S72</f>
        <v>33</v>
      </c>
      <c r="G72" s="6">
        <f>'[1]Formations-candidatables'!AB72</f>
        <v>8</v>
      </c>
      <c r="H72" s="6">
        <f>'[1]Formations-candidatables'!AA72</f>
        <v>0</v>
      </c>
      <c r="I72" s="6">
        <f>'[1]Formations-candidatables'!Y72</f>
        <v>0</v>
      </c>
      <c r="J72" s="6">
        <f>'[1]Formations-candidatables'!AC72</f>
        <v>16</v>
      </c>
      <c r="K72" s="8">
        <f t="shared" si="8"/>
        <v>0.67346938775510201</v>
      </c>
      <c r="L72" s="3">
        <f t="shared" si="9"/>
        <v>0</v>
      </c>
      <c r="M72" s="3">
        <f t="shared" si="10"/>
        <v>0.48484848484848486</v>
      </c>
      <c r="N72" s="5">
        <f t="shared" si="11"/>
        <v>1</v>
      </c>
    </row>
    <row r="73" spans="1:14" x14ac:dyDescent="0.25">
      <c r="A73" s="6" t="str">
        <f>'[1]Formations-candidatables'!B73</f>
        <v>Management sectoriel</v>
      </c>
      <c r="B73" s="6" t="str">
        <f>'[1]Formations-candidatables'!C73</f>
        <v>Management de l'hôtellerie internationale (MHI)</v>
      </c>
      <c r="C73" s="6" t="str">
        <f>'[1]Formations-candidatables'!G73</f>
        <v>non</v>
      </c>
      <c r="D73" s="6">
        <f>'[1]Formations-candidatables'!H73</f>
        <v>22</v>
      </c>
      <c r="E73" s="6">
        <f>'[1]Formations-candidatables'!R73</f>
        <v>107</v>
      </c>
      <c r="F73" s="6">
        <f>'[1]Formations-candidatables'!S73</f>
        <v>32</v>
      </c>
      <c r="G73" s="6">
        <f>'[1]Formations-candidatables'!AB73</f>
        <v>18</v>
      </c>
      <c r="H73" s="6">
        <f>'[1]Formations-candidatables'!AA73</f>
        <v>0</v>
      </c>
      <c r="I73" s="6">
        <f>'[1]Formations-candidatables'!Y73</f>
        <v>0</v>
      </c>
      <c r="J73" s="6">
        <f>'[1]Formations-candidatables'!AC73</f>
        <v>11</v>
      </c>
      <c r="K73" s="8">
        <f t="shared" si="8"/>
        <v>0.29906542056074764</v>
      </c>
      <c r="L73" s="3">
        <f t="shared" si="9"/>
        <v>0</v>
      </c>
      <c r="M73" s="3">
        <f t="shared" si="10"/>
        <v>0.34375</v>
      </c>
      <c r="N73" s="5">
        <f t="shared" si="11"/>
        <v>0.81818181818181823</v>
      </c>
    </row>
    <row r="74" spans="1:14" ht="30" x14ac:dyDescent="0.25">
      <c r="A74" s="6" t="str">
        <f>'[1]Formations-candidatables'!B74</f>
        <v>Management sectoriel</v>
      </c>
      <c r="B74" s="6" t="str">
        <f>'[1]Formations-candidatables'!C74</f>
        <v>Management public : Digital et Développement Durable (MAP 3D)</v>
      </c>
      <c r="C74" s="6" t="str">
        <f>'[1]Formations-candidatables'!G74</f>
        <v>oui</v>
      </c>
      <c r="D74" s="6">
        <f>'[1]Formations-candidatables'!H74</f>
        <v>17</v>
      </c>
      <c r="E74" s="6">
        <f>'[1]Formations-candidatables'!R74</f>
        <v>61</v>
      </c>
      <c r="F74" s="6">
        <f>'[1]Formations-candidatables'!S74</f>
        <v>22</v>
      </c>
      <c r="G74" s="6">
        <f>'[1]Formations-candidatables'!AB74</f>
        <v>7</v>
      </c>
      <c r="H74" s="6">
        <f>'[1]Formations-candidatables'!AA74</f>
        <v>0</v>
      </c>
      <c r="I74" s="6">
        <f>'[1]Formations-candidatables'!Y74</f>
        <v>0</v>
      </c>
      <c r="J74" s="6">
        <f>'[1]Formations-candidatables'!AC74</f>
        <v>0</v>
      </c>
      <c r="K74" s="8">
        <f t="shared" si="8"/>
        <v>0.36065573770491804</v>
      </c>
      <c r="L74" s="3">
        <f t="shared" si="9"/>
        <v>0</v>
      </c>
      <c r="M74" s="3">
        <f t="shared" si="10"/>
        <v>0</v>
      </c>
      <c r="N74" s="5">
        <f t="shared" si="11"/>
        <v>0.41176470588235292</v>
      </c>
    </row>
    <row r="75" spans="1:14" x14ac:dyDescent="0.25">
      <c r="A75" s="6" t="str">
        <f>'[1]Formations-candidatables'!B75</f>
        <v>Marketing, vente</v>
      </c>
      <c r="B75" s="6" t="str">
        <f>'[1]Formations-candidatables'!C75</f>
        <v>Ingenierie d'Affaires et Business Development</v>
      </c>
      <c r="C75" s="6" t="str">
        <f>'[1]Formations-candidatables'!G75</f>
        <v>non</v>
      </c>
      <c r="D75" s="6">
        <f>'[1]Formations-candidatables'!H75</f>
        <v>23</v>
      </c>
      <c r="E75" s="6">
        <f>'[1]Formations-candidatables'!R75</f>
        <v>585</v>
      </c>
      <c r="F75" s="6">
        <f>'[1]Formations-candidatables'!S75</f>
        <v>82</v>
      </c>
      <c r="G75" s="6">
        <f>'[1]Formations-candidatables'!AB75</f>
        <v>20</v>
      </c>
      <c r="H75" s="6">
        <f>'[1]Formations-candidatables'!AA75</f>
        <v>0</v>
      </c>
      <c r="I75" s="6">
        <f>'[1]Formations-candidatables'!Y75</f>
        <v>0</v>
      </c>
      <c r="J75" s="6">
        <f>'[1]Formations-candidatables'!AC75</f>
        <v>33</v>
      </c>
      <c r="K75" s="8">
        <f t="shared" si="8"/>
        <v>0.14017094017094017</v>
      </c>
      <c r="L75" s="3">
        <f t="shared" si="9"/>
        <v>0</v>
      </c>
      <c r="M75" s="3">
        <f t="shared" si="10"/>
        <v>0.40243902439024393</v>
      </c>
      <c r="N75" s="5">
        <f t="shared" si="11"/>
        <v>0.86956521739130432</v>
      </c>
    </row>
    <row r="76" spans="1:14" x14ac:dyDescent="0.25">
      <c r="A76" s="6" t="str">
        <f>'[1]Formations-candidatables'!B76</f>
        <v>Marketing, vente</v>
      </c>
      <c r="B76" s="6" t="str">
        <f>'[1]Formations-candidatables'!C76</f>
        <v xml:space="preserve">Marketing Digital </v>
      </c>
      <c r="C76" s="6" t="str">
        <f>'[1]Formations-candidatables'!G76</f>
        <v>non</v>
      </c>
      <c r="D76" s="6">
        <f>'[1]Formations-candidatables'!H76</f>
        <v>20</v>
      </c>
      <c r="E76" s="6">
        <f>'[1]Formations-candidatables'!R76</f>
        <v>674</v>
      </c>
      <c r="F76" s="6">
        <f>'[1]Formations-candidatables'!S76</f>
        <v>122</v>
      </c>
      <c r="G76" s="6">
        <f>'[1]Formations-candidatables'!AB76</f>
        <v>20</v>
      </c>
      <c r="H76" s="6">
        <f>'[1]Formations-candidatables'!AA76</f>
        <v>0</v>
      </c>
      <c r="I76" s="6">
        <f>'[1]Formations-candidatables'!Y76</f>
        <v>5</v>
      </c>
      <c r="J76" s="6">
        <f>'[1]Formations-candidatables'!AC76</f>
        <v>28</v>
      </c>
      <c r="K76" s="8">
        <f t="shared" si="8"/>
        <v>0.18100890207715134</v>
      </c>
      <c r="L76" s="3">
        <f t="shared" si="9"/>
        <v>4.0983606557377046E-2</v>
      </c>
      <c r="M76" s="3">
        <f t="shared" si="10"/>
        <v>0.22950819672131148</v>
      </c>
      <c r="N76" s="5">
        <f t="shared" si="11"/>
        <v>1</v>
      </c>
    </row>
    <row r="77" spans="1:14" x14ac:dyDescent="0.25">
      <c r="A77" s="6" t="str">
        <f>'[1]Formations-candidatables'!B77</f>
        <v>Marketing, vente</v>
      </c>
      <c r="B77" s="6" t="str">
        <f>'[1]Formations-candidatables'!C77</f>
        <v>Marketing, Entrepreneuriat et Évènementiel Sportif</v>
      </c>
      <c r="C77" s="6" t="str">
        <f>'[1]Formations-candidatables'!G77</f>
        <v>non</v>
      </c>
      <c r="D77" s="6">
        <f>'[1]Formations-candidatables'!H77</f>
        <v>19</v>
      </c>
      <c r="E77" s="6">
        <f>'[1]Formations-candidatables'!R77</f>
        <v>390</v>
      </c>
      <c r="F77" s="6">
        <f>'[1]Formations-candidatables'!S77</f>
        <v>89</v>
      </c>
      <c r="G77" s="6">
        <f>'[1]Formations-candidatables'!AB77</f>
        <v>19</v>
      </c>
      <c r="H77" s="6">
        <f>'[1]Formations-candidatables'!AA77</f>
        <v>0</v>
      </c>
      <c r="I77" s="6">
        <f>'[1]Formations-candidatables'!Y77</f>
        <v>1</v>
      </c>
      <c r="J77" s="6">
        <f>'[1]Formations-candidatables'!AC77</f>
        <v>18</v>
      </c>
      <c r="K77" s="8">
        <f t="shared" si="8"/>
        <v>0.2282051282051282</v>
      </c>
      <c r="L77" s="3">
        <f t="shared" si="9"/>
        <v>1.1235955056179775E-2</v>
      </c>
      <c r="M77" s="3">
        <f t="shared" si="10"/>
        <v>0.20224719101123595</v>
      </c>
      <c r="N77" s="5">
        <f t="shared" si="11"/>
        <v>1</v>
      </c>
    </row>
    <row r="78" spans="1:14" x14ac:dyDescent="0.25">
      <c r="A78" s="6" t="str">
        <f>'[1]Formations-candidatables'!B78</f>
        <v>Mathématiques et applications</v>
      </c>
      <c r="B78" s="6" t="str">
        <f>'[1]Formations-candidatables'!C78</f>
        <v>Ingénierie Mathématique (IM)</v>
      </c>
      <c r="C78" s="6" t="str">
        <f>'[1]Formations-candidatables'!G78</f>
        <v>oui</v>
      </c>
      <c r="D78" s="6">
        <f>'[1]Formations-candidatables'!H78</f>
        <v>25</v>
      </c>
      <c r="E78" s="6">
        <f>'[1]Formations-candidatables'!R78</f>
        <v>244</v>
      </c>
      <c r="F78" s="6">
        <f>'[1]Formations-candidatables'!S78</f>
        <v>66</v>
      </c>
      <c r="G78" s="6">
        <f>'[1]Formations-candidatables'!AB78</f>
        <v>1</v>
      </c>
      <c r="H78" s="6">
        <f>'[1]Formations-candidatables'!AA78</f>
        <v>0</v>
      </c>
      <c r="I78" s="6">
        <f>'[1]Formations-candidatables'!Y78</f>
        <v>0</v>
      </c>
      <c r="J78" s="6">
        <f>'[1]Formations-candidatables'!AC78</f>
        <v>0</v>
      </c>
      <c r="K78" s="8">
        <f t="shared" si="8"/>
        <v>0.27049180327868855</v>
      </c>
      <c r="L78" s="3">
        <f t="shared" si="9"/>
        <v>0</v>
      </c>
      <c r="M78" s="3">
        <f t="shared" si="10"/>
        <v>0</v>
      </c>
      <c r="N78" s="5">
        <f t="shared" si="11"/>
        <v>0.04</v>
      </c>
    </row>
    <row r="79" spans="1:14" x14ac:dyDescent="0.25">
      <c r="A79" s="6" t="str">
        <f>'[1]Formations-candidatables'!B79</f>
        <v>Mathématiques et applications</v>
      </c>
      <c r="B79" s="6" t="str">
        <f>'[1]Formations-candidatables'!C79</f>
        <v>Ingénierie Mathématique (IM)</v>
      </c>
      <c r="C79" s="6" t="str">
        <f>'[1]Formations-candidatables'!G79</f>
        <v>non</v>
      </c>
      <c r="D79" s="6">
        <f>'[1]Formations-candidatables'!H79</f>
        <v>40</v>
      </c>
      <c r="E79" s="6">
        <f>'[1]Formations-candidatables'!R79</f>
        <v>322</v>
      </c>
      <c r="F79" s="6">
        <f>'[1]Formations-candidatables'!S79</f>
        <v>113</v>
      </c>
      <c r="G79" s="6">
        <f>'[1]Formations-candidatables'!AB79</f>
        <v>24</v>
      </c>
      <c r="H79" s="6">
        <f>'[1]Formations-candidatables'!AA79</f>
        <v>0</v>
      </c>
      <c r="I79" s="6">
        <f>'[1]Formations-candidatables'!Y79</f>
        <v>0</v>
      </c>
      <c r="J79" s="6">
        <f>'[1]Formations-candidatables'!AC79</f>
        <v>62</v>
      </c>
      <c r="K79" s="8">
        <f t="shared" si="8"/>
        <v>0.35093167701863354</v>
      </c>
      <c r="L79" s="3">
        <f t="shared" si="9"/>
        <v>0</v>
      </c>
      <c r="M79" s="3">
        <f t="shared" si="10"/>
        <v>0.54867256637168138</v>
      </c>
      <c r="N79" s="5">
        <f t="shared" si="11"/>
        <v>0.6</v>
      </c>
    </row>
    <row r="80" spans="1:14" ht="45" x14ac:dyDescent="0.25">
      <c r="A80" s="6" t="str">
        <f>'[1]Formations-candidatables'!B80</f>
        <v>Mathématiques et applications</v>
      </c>
      <c r="B80" s="6" t="str">
        <f>'[1]Formations-candidatables'!C80</f>
        <v>Mathématiques fondamentales et appliquée (MFA) /  MATHémAtiques GénéRales pour l’EnseiGnement (MATH AGREG)</v>
      </c>
      <c r="C80" s="6" t="str">
        <f>'[1]Formations-candidatables'!G80</f>
        <v>non</v>
      </c>
      <c r="D80" s="6">
        <f>'[1]Formations-candidatables'!H80</f>
        <v>27</v>
      </c>
      <c r="E80" s="6">
        <f>'[1]Formations-candidatables'!R80</f>
        <v>147</v>
      </c>
      <c r="F80" s="6">
        <f>'[1]Formations-candidatables'!S80</f>
        <v>69</v>
      </c>
      <c r="G80" s="6">
        <f>'[1]Formations-candidatables'!AB80</f>
        <v>9</v>
      </c>
      <c r="H80" s="6">
        <f>'[1]Formations-candidatables'!AA80</f>
        <v>0</v>
      </c>
      <c r="I80" s="6">
        <f>'[1]Formations-candidatables'!Y80</f>
        <v>0</v>
      </c>
      <c r="J80" s="6">
        <f>'[1]Formations-candidatables'!AC80</f>
        <v>49</v>
      </c>
      <c r="K80" s="8">
        <f t="shared" si="8"/>
        <v>0.46938775510204084</v>
      </c>
      <c r="L80" s="3">
        <f t="shared" si="9"/>
        <v>0</v>
      </c>
      <c r="M80" s="3">
        <f t="shared" si="10"/>
        <v>0.71014492753623193</v>
      </c>
      <c r="N80" s="5">
        <f t="shared" si="11"/>
        <v>0.33333333333333331</v>
      </c>
    </row>
    <row r="81" spans="1:14" ht="30" x14ac:dyDescent="0.25">
      <c r="A81" s="6" t="str">
        <f>'[1]Formations-candidatables'!B81</f>
        <v>Méthodes informatiques appliquées à la gestion des entreprises - MIAGE</v>
      </c>
      <c r="B81" s="6" t="str">
        <f>'[1]Formations-candidatables'!C81</f>
        <v>Méthodes Informatiques Appliquées à la Gestion des Entreprises (MIAGE)</v>
      </c>
      <c r="C81" s="6" t="str">
        <f>'[1]Formations-candidatables'!G81</f>
        <v>oui</v>
      </c>
      <c r="D81" s="6">
        <f>'[1]Formations-candidatables'!H81</f>
        <v>50</v>
      </c>
      <c r="E81" s="6">
        <f>'[1]Formations-candidatables'!R81</f>
        <v>856</v>
      </c>
      <c r="F81" s="6">
        <f>'[1]Formations-candidatables'!S81</f>
        <v>87</v>
      </c>
      <c r="G81" s="6">
        <f>'[1]Formations-candidatables'!AB81</f>
        <v>27</v>
      </c>
      <c r="H81" s="6">
        <f>'[1]Formations-candidatables'!AA81</f>
        <v>0</v>
      </c>
      <c r="I81" s="6">
        <f>'[1]Formations-candidatables'!Y81</f>
        <v>0</v>
      </c>
      <c r="J81" s="6">
        <f>'[1]Formations-candidatables'!AC81</f>
        <v>0</v>
      </c>
      <c r="K81" s="8">
        <f t="shared" si="8"/>
        <v>0.10163551401869159</v>
      </c>
      <c r="L81" s="3">
        <f t="shared" si="9"/>
        <v>0</v>
      </c>
      <c r="M81" s="3">
        <f t="shared" si="10"/>
        <v>0</v>
      </c>
      <c r="N81" s="5">
        <f t="shared" si="11"/>
        <v>0.54</v>
      </c>
    </row>
    <row r="82" spans="1:14" ht="30" x14ac:dyDescent="0.25">
      <c r="A82" s="6" t="str">
        <f>'[1]Formations-candidatables'!B82</f>
        <v>Méthodes informatiques appliquées à la gestion des entreprises - MIAGE</v>
      </c>
      <c r="B82" s="6" t="str">
        <f>'[1]Formations-candidatables'!C82</f>
        <v>Méthodes Informatiques Appliquées à la Gestion des Entreprises (MIAGE)</v>
      </c>
      <c r="C82" s="6" t="str">
        <f>'[1]Formations-candidatables'!G82</f>
        <v>non</v>
      </c>
      <c r="D82" s="6">
        <f>'[1]Formations-candidatables'!H82</f>
        <v>25</v>
      </c>
      <c r="E82" s="6">
        <f>'[1]Formations-candidatables'!R82</f>
        <v>536</v>
      </c>
      <c r="F82" s="6">
        <f>'[1]Formations-candidatables'!S82</f>
        <v>138</v>
      </c>
      <c r="G82" s="6">
        <f>'[1]Formations-candidatables'!AB82</f>
        <v>23</v>
      </c>
      <c r="H82" s="6">
        <f>'[1]Formations-candidatables'!AA82</f>
        <v>0</v>
      </c>
      <c r="I82" s="6">
        <f>'[1]Formations-candidatables'!Y82</f>
        <v>0</v>
      </c>
      <c r="J82" s="6">
        <f>'[1]Formations-candidatables'!AC82</f>
        <v>45</v>
      </c>
      <c r="K82" s="8">
        <f t="shared" si="8"/>
        <v>0.2574626865671642</v>
      </c>
      <c r="L82" s="3">
        <f t="shared" si="9"/>
        <v>0</v>
      </c>
      <c r="M82" s="3">
        <f t="shared" si="10"/>
        <v>0.32608695652173914</v>
      </c>
      <c r="N82" s="5">
        <f t="shared" si="11"/>
        <v>0.92</v>
      </c>
    </row>
    <row r="83" spans="1:14" ht="30" x14ac:dyDescent="0.25">
      <c r="A83" s="6" t="str">
        <f>'[1]Formations-candidatables'!B83</f>
        <v>Métiers de l'enseignement, de l'éducation et de la formation (MEEF), 1er degré</v>
      </c>
      <c r="B83" s="6" t="str">
        <f>'[1]Formations-candidatables'!C83</f>
        <v/>
      </c>
      <c r="C83" s="6" t="str">
        <f>'[1]Formations-candidatables'!G83</f>
        <v>non</v>
      </c>
      <c r="D83" s="6">
        <f>'[1]Formations-candidatables'!H83</f>
        <v>20</v>
      </c>
      <c r="E83" s="6">
        <f>'[1]Formations-candidatables'!R83</f>
        <v>1192</v>
      </c>
      <c r="F83" s="6">
        <f>'[1]Formations-candidatables'!S83</f>
        <v>727</v>
      </c>
      <c r="G83" s="6">
        <f>'[1]Formations-candidatables'!AB83</f>
        <v>20</v>
      </c>
      <c r="H83" s="6">
        <f>'[1]Formations-candidatables'!AA83</f>
        <v>0</v>
      </c>
      <c r="I83" s="6">
        <f>'[1]Formations-candidatables'!Y83</f>
        <v>35</v>
      </c>
      <c r="J83" s="6">
        <f>'[1]Formations-candidatables'!AC83</f>
        <v>94</v>
      </c>
      <c r="K83" s="8">
        <f t="shared" si="8"/>
        <v>0.6098993288590604</v>
      </c>
      <c r="L83" s="3">
        <f t="shared" si="9"/>
        <v>4.8143053645116916E-2</v>
      </c>
      <c r="M83" s="3">
        <f t="shared" si="10"/>
        <v>0.12929848693259974</v>
      </c>
      <c r="N83" s="5">
        <f t="shared" si="11"/>
        <v>1</v>
      </c>
    </row>
    <row r="84" spans="1:14" ht="30" x14ac:dyDescent="0.25">
      <c r="A84" s="6" t="str">
        <f>'[1]Formations-candidatables'!B84</f>
        <v>Métiers de l'enseignement, de l'éducation et de la formation (MEEF), 1er degré</v>
      </c>
      <c r="B84" s="6" t="str">
        <f>'[1]Formations-candidatables'!C84</f>
        <v/>
      </c>
      <c r="C84" s="6" t="str">
        <f>'[1]Formations-candidatables'!G84</f>
        <v>non</v>
      </c>
      <c r="D84" s="6">
        <f>'[1]Formations-candidatables'!H84</f>
        <v>25</v>
      </c>
      <c r="E84" s="6">
        <f>'[1]Formations-candidatables'!R84</f>
        <v>848</v>
      </c>
      <c r="F84" s="6">
        <f>'[1]Formations-candidatables'!S84</f>
        <v>618</v>
      </c>
      <c r="G84" s="6">
        <f>'[1]Formations-candidatables'!AB84</f>
        <v>25</v>
      </c>
      <c r="H84" s="6">
        <f>'[1]Formations-candidatables'!AA84</f>
        <v>0</v>
      </c>
      <c r="I84" s="6">
        <f>'[1]Formations-candidatables'!Y84</f>
        <v>4</v>
      </c>
      <c r="J84" s="6">
        <f>'[1]Formations-candidatables'!AC84</f>
        <v>161</v>
      </c>
      <c r="K84" s="8">
        <f t="shared" si="8"/>
        <v>0.72877358490566035</v>
      </c>
      <c r="L84" s="3">
        <f t="shared" si="9"/>
        <v>6.4724919093851136E-3</v>
      </c>
      <c r="M84" s="3">
        <f t="shared" si="10"/>
        <v>0.26051779935275082</v>
      </c>
      <c r="N84" s="5">
        <f t="shared" si="11"/>
        <v>1</v>
      </c>
    </row>
    <row r="85" spans="1:14" ht="30" x14ac:dyDescent="0.25">
      <c r="A85" s="6" t="str">
        <f>'[1]Formations-candidatables'!B85</f>
        <v>Métiers de l'enseignement, de l'éducation et de la formation (MEEF), 1er degré</v>
      </c>
      <c r="B85" s="6" t="str">
        <f>'[1]Formations-candidatables'!C85</f>
        <v/>
      </c>
      <c r="C85" s="6" t="str">
        <f>'[1]Formations-candidatables'!G85</f>
        <v>non</v>
      </c>
      <c r="D85" s="6">
        <f>'[1]Formations-candidatables'!H85</f>
        <v>65</v>
      </c>
      <c r="E85" s="6">
        <f>'[1]Formations-candidatables'!R85</f>
        <v>1181</v>
      </c>
      <c r="F85" s="6">
        <f>'[1]Formations-candidatables'!S85</f>
        <v>834</v>
      </c>
      <c r="G85" s="6">
        <f>'[1]Formations-candidatables'!AB85</f>
        <v>63</v>
      </c>
      <c r="H85" s="6">
        <f>'[1]Formations-candidatables'!AA85</f>
        <v>0</v>
      </c>
      <c r="I85" s="6">
        <f>'[1]Formations-candidatables'!Y85</f>
        <v>0</v>
      </c>
      <c r="J85" s="6">
        <f>'[1]Formations-candidatables'!AC85</f>
        <v>315</v>
      </c>
      <c r="K85" s="8">
        <f t="shared" si="8"/>
        <v>0.70618120237087212</v>
      </c>
      <c r="L85" s="3">
        <f t="shared" si="9"/>
        <v>0</v>
      </c>
      <c r="M85" s="3">
        <f t="shared" si="10"/>
        <v>0.37769784172661869</v>
      </c>
      <c r="N85" s="5">
        <f t="shared" si="11"/>
        <v>0.96923076923076923</v>
      </c>
    </row>
    <row r="86" spans="1:14" ht="30" x14ac:dyDescent="0.25">
      <c r="A86" s="6" t="str">
        <f>'[1]Formations-candidatables'!B86</f>
        <v>Métiers de l'enseignement, de l'éducation et de la formation (MEEF), 1er degré</v>
      </c>
      <c r="B86" s="6" t="str">
        <f>'[1]Formations-candidatables'!C86</f>
        <v/>
      </c>
      <c r="C86" s="6" t="str">
        <f>'[1]Formations-candidatables'!G86</f>
        <v>non</v>
      </c>
      <c r="D86" s="6">
        <f>'[1]Formations-candidatables'!H86</f>
        <v>90</v>
      </c>
      <c r="E86" s="6">
        <f>'[1]Formations-candidatables'!R86</f>
        <v>2040</v>
      </c>
      <c r="F86" s="6">
        <f>'[1]Formations-candidatables'!S86</f>
        <v>1449</v>
      </c>
      <c r="G86" s="6">
        <f>'[1]Formations-candidatables'!AB86</f>
        <v>90</v>
      </c>
      <c r="H86" s="6">
        <f>'[1]Formations-candidatables'!AA86</f>
        <v>0</v>
      </c>
      <c r="I86" s="6">
        <f>'[1]Formations-candidatables'!Y86</f>
        <v>21</v>
      </c>
      <c r="J86" s="6">
        <f>'[1]Formations-candidatables'!AC86</f>
        <v>265</v>
      </c>
      <c r="K86" s="8">
        <f t="shared" si="8"/>
        <v>0.71029411764705885</v>
      </c>
      <c r="L86" s="3">
        <f t="shared" si="9"/>
        <v>1.4492753623188406E-2</v>
      </c>
      <c r="M86" s="3">
        <f t="shared" si="10"/>
        <v>0.18288474810213939</v>
      </c>
      <c r="N86" s="5">
        <f t="shared" si="11"/>
        <v>1</v>
      </c>
    </row>
    <row r="87" spans="1:14" ht="30" x14ac:dyDescent="0.25">
      <c r="A87" s="6" t="str">
        <f>'[1]Formations-candidatables'!B87</f>
        <v>Métiers de l'enseignement, de l'éducation et de la formation (MEEF), 2nd degré</v>
      </c>
      <c r="B87" s="6" t="str">
        <f>'[1]Formations-candidatables'!C87</f>
        <v>Anglais</v>
      </c>
      <c r="C87" s="6" t="str">
        <f>'[1]Formations-candidatables'!G87</f>
        <v>non</v>
      </c>
      <c r="D87" s="6">
        <f>'[1]Formations-candidatables'!H87</f>
        <v>25</v>
      </c>
      <c r="E87" s="6">
        <f>'[1]Formations-candidatables'!R87</f>
        <v>222</v>
      </c>
      <c r="F87" s="6">
        <f>'[1]Formations-candidatables'!S87</f>
        <v>189</v>
      </c>
      <c r="G87" s="6">
        <f>'[1]Formations-candidatables'!AB87</f>
        <v>25</v>
      </c>
      <c r="H87" s="6">
        <f>'[1]Formations-candidatables'!AA87</f>
        <v>0</v>
      </c>
      <c r="I87" s="6">
        <f>'[1]Formations-candidatables'!Y87</f>
        <v>3</v>
      </c>
      <c r="J87" s="6">
        <f>'[1]Formations-candidatables'!AC87</f>
        <v>56</v>
      </c>
      <c r="K87" s="8">
        <f t="shared" si="8"/>
        <v>0.85135135135135132</v>
      </c>
      <c r="L87" s="3">
        <f t="shared" si="9"/>
        <v>1.5873015873015872E-2</v>
      </c>
      <c r="M87" s="3">
        <f t="shared" si="10"/>
        <v>0.29629629629629628</v>
      </c>
      <c r="N87" s="5">
        <f t="shared" si="11"/>
        <v>1</v>
      </c>
    </row>
    <row r="88" spans="1:14" ht="30" x14ac:dyDescent="0.25">
      <c r="A88" s="6" t="str">
        <f>'[1]Formations-candidatables'!B88</f>
        <v>Métiers de l'enseignement, de l'éducation et de la formation (MEEF), 2nd degré</v>
      </c>
      <c r="B88" s="6" t="str">
        <f>'[1]Formations-candidatables'!C88</f>
        <v>Economie-Gestion</v>
      </c>
      <c r="C88" s="6" t="str">
        <f>'[1]Formations-candidatables'!G88</f>
        <v>non</v>
      </c>
      <c r="D88" s="6">
        <f>'[1]Formations-candidatables'!H88</f>
        <v>25</v>
      </c>
      <c r="E88" s="6">
        <f>'[1]Formations-candidatables'!R88</f>
        <v>100</v>
      </c>
      <c r="F88" s="6">
        <f>'[1]Formations-candidatables'!S88</f>
        <v>91</v>
      </c>
      <c r="G88" s="6">
        <f>'[1]Formations-candidatables'!AB88</f>
        <v>17</v>
      </c>
      <c r="H88" s="6">
        <f>'[1]Formations-candidatables'!AA88</f>
        <v>0</v>
      </c>
      <c r="I88" s="6">
        <f>'[1]Formations-candidatables'!Y88</f>
        <v>0</v>
      </c>
      <c r="J88" s="6">
        <f>'[1]Formations-candidatables'!AC88</f>
        <v>52</v>
      </c>
      <c r="K88" s="8">
        <f t="shared" si="8"/>
        <v>0.91</v>
      </c>
      <c r="L88" s="3">
        <f t="shared" si="9"/>
        <v>0</v>
      </c>
      <c r="M88" s="3">
        <f t="shared" si="10"/>
        <v>0.5714285714285714</v>
      </c>
      <c r="N88" s="5">
        <f t="shared" si="11"/>
        <v>0.68</v>
      </c>
    </row>
    <row r="89" spans="1:14" ht="30" x14ac:dyDescent="0.25">
      <c r="A89" s="6" t="str">
        <f>'[1]Formations-candidatables'!B89</f>
        <v>Métiers de l'enseignement, de l'éducation et de la formation (MEEF), 2nd degré</v>
      </c>
      <c r="B89" s="6" t="str">
        <f>'[1]Formations-candidatables'!C89</f>
        <v>Education musicale</v>
      </c>
      <c r="C89" s="6" t="str">
        <f>'[1]Formations-candidatables'!G89</f>
        <v>non</v>
      </c>
      <c r="D89" s="6">
        <f>'[1]Formations-candidatables'!H89</f>
        <v>20</v>
      </c>
      <c r="E89" s="6">
        <f>'[1]Formations-candidatables'!R89</f>
        <v>22</v>
      </c>
      <c r="F89" s="6">
        <f>'[1]Formations-candidatables'!S89</f>
        <v>22</v>
      </c>
      <c r="G89" s="6">
        <f>'[1]Formations-candidatables'!AB89</f>
        <v>4</v>
      </c>
      <c r="H89" s="6">
        <f>'[1]Formations-candidatables'!AA89</f>
        <v>0</v>
      </c>
      <c r="I89" s="6">
        <f>'[1]Formations-candidatables'!Y89</f>
        <v>0</v>
      </c>
      <c r="J89" s="6">
        <f>'[1]Formations-candidatables'!AC89</f>
        <v>18</v>
      </c>
      <c r="K89" s="8">
        <f t="shared" si="8"/>
        <v>1</v>
      </c>
      <c r="L89" s="3">
        <f t="shared" si="9"/>
        <v>0</v>
      </c>
      <c r="M89" s="3">
        <f t="shared" si="10"/>
        <v>0.81818181818181823</v>
      </c>
      <c r="N89" s="5">
        <f t="shared" si="11"/>
        <v>0.2</v>
      </c>
    </row>
    <row r="90" spans="1:14" ht="30" x14ac:dyDescent="0.25">
      <c r="A90" s="6" t="str">
        <f>'[1]Formations-candidatables'!B90</f>
        <v>Métiers de l'enseignement, de l'éducation et de la formation (MEEF), 2nd degré</v>
      </c>
      <c r="B90" s="6" t="str">
        <f>'[1]Formations-candidatables'!C90</f>
        <v>Education Physique et Sportive (EPS)</v>
      </c>
      <c r="C90" s="6" t="str">
        <f>'[1]Formations-candidatables'!G90</f>
        <v>non</v>
      </c>
      <c r="D90" s="6">
        <f>'[1]Formations-candidatables'!H90</f>
        <v>22</v>
      </c>
      <c r="E90" s="6">
        <f>'[1]Formations-candidatables'!R90</f>
        <v>819</v>
      </c>
      <c r="F90" s="6">
        <f>'[1]Formations-candidatables'!S90</f>
        <v>396</v>
      </c>
      <c r="G90" s="6">
        <f>'[1]Formations-candidatables'!AB90</f>
        <v>22</v>
      </c>
      <c r="H90" s="6">
        <f>'[1]Formations-candidatables'!AA90</f>
        <v>0</v>
      </c>
      <c r="I90" s="6">
        <f>'[1]Formations-candidatables'!Y90</f>
        <v>11</v>
      </c>
      <c r="J90" s="6">
        <f>'[1]Formations-candidatables'!AC90</f>
        <v>10</v>
      </c>
      <c r="K90" s="8">
        <f t="shared" si="8"/>
        <v>0.48351648351648352</v>
      </c>
      <c r="L90" s="3">
        <f t="shared" si="9"/>
        <v>2.7777777777777776E-2</v>
      </c>
      <c r="M90" s="3">
        <f t="shared" si="10"/>
        <v>2.5252525252525252E-2</v>
      </c>
      <c r="N90" s="5">
        <f t="shared" si="11"/>
        <v>1</v>
      </c>
    </row>
    <row r="91" spans="1:14" ht="30" x14ac:dyDescent="0.25">
      <c r="A91" s="6" t="str">
        <f>'[1]Formations-candidatables'!B91</f>
        <v>Métiers de l'enseignement, de l'éducation et de la formation (MEEF), 2nd degré</v>
      </c>
      <c r="B91" s="6" t="str">
        <f>'[1]Formations-candidatables'!C91</f>
        <v>Espagnol</v>
      </c>
      <c r="C91" s="6" t="str">
        <f>'[1]Formations-candidatables'!G91</f>
        <v>non</v>
      </c>
      <c r="D91" s="6">
        <f>'[1]Formations-candidatables'!H91</f>
        <v>25</v>
      </c>
      <c r="E91" s="6">
        <f>'[1]Formations-candidatables'!R91</f>
        <v>128</v>
      </c>
      <c r="F91" s="6">
        <f>'[1]Formations-candidatables'!S91</f>
        <v>92</v>
      </c>
      <c r="G91" s="6">
        <f>'[1]Formations-candidatables'!AB91</f>
        <v>10</v>
      </c>
      <c r="H91" s="6">
        <f>'[1]Formations-candidatables'!AA91</f>
        <v>0</v>
      </c>
      <c r="I91" s="6">
        <f>'[1]Formations-candidatables'!Y91</f>
        <v>0</v>
      </c>
      <c r="J91" s="6">
        <f>'[1]Formations-candidatables'!AC91</f>
        <v>46</v>
      </c>
      <c r="K91" s="8">
        <f t="shared" si="8"/>
        <v>0.71875</v>
      </c>
      <c r="L91" s="3">
        <f t="shared" si="9"/>
        <v>0</v>
      </c>
      <c r="M91" s="3">
        <f t="shared" si="10"/>
        <v>0.5</v>
      </c>
      <c r="N91" s="5">
        <f t="shared" si="11"/>
        <v>0.4</v>
      </c>
    </row>
    <row r="92" spans="1:14" ht="30" x14ac:dyDescent="0.25">
      <c r="A92" s="6" t="str">
        <f>'[1]Formations-candidatables'!B92</f>
        <v>Métiers de l'enseignement, de l'éducation et de la formation (MEEF), 2nd degré</v>
      </c>
      <c r="B92" s="6" t="str">
        <f>'[1]Formations-candidatables'!C92</f>
        <v>Histoire-Géographie</v>
      </c>
      <c r="C92" s="6" t="str">
        <f>'[1]Formations-candidatables'!G92</f>
        <v>non</v>
      </c>
      <c r="D92" s="6">
        <f>'[1]Formations-candidatables'!H92</f>
        <v>27</v>
      </c>
      <c r="E92" s="6">
        <f>'[1]Formations-candidatables'!R92</f>
        <v>273</v>
      </c>
      <c r="F92" s="6">
        <f>'[1]Formations-candidatables'!S92</f>
        <v>239</v>
      </c>
      <c r="G92" s="6">
        <f>'[1]Formations-candidatables'!AB92</f>
        <v>17</v>
      </c>
      <c r="H92" s="6">
        <f>'[1]Formations-candidatables'!AA92</f>
        <v>0</v>
      </c>
      <c r="I92" s="6">
        <f>'[1]Formations-candidatables'!Y92</f>
        <v>0</v>
      </c>
      <c r="J92" s="6">
        <f>'[1]Formations-candidatables'!AC92</f>
        <v>84</v>
      </c>
      <c r="K92" s="8">
        <f t="shared" si="8"/>
        <v>0.87545787545787546</v>
      </c>
      <c r="L92" s="3">
        <f t="shared" si="9"/>
        <v>0</v>
      </c>
      <c r="M92" s="3">
        <f t="shared" si="10"/>
        <v>0.35146443514644349</v>
      </c>
      <c r="N92" s="5">
        <f t="shared" si="11"/>
        <v>0.62962962962962965</v>
      </c>
    </row>
    <row r="93" spans="1:14" ht="30" x14ac:dyDescent="0.25">
      <c r="A93" s="6" t="str">
        <f>'[1]Formations-candidatables'!B93</f>
        <v>Métiers de l'enseignement, de l'éducation et de la formation (MEEF), 2nd degré</v>
      </c>
      <c r="B93" s="6" t="str">
        <f>'[1]Formations-candidatables'!C93</f>
        <v>Lettres</v>
      </c>
      <c r="C93" s="6" t="str">
        <f>'[1]Formations-candidatables'!G93</f>
        <v>non</v>
      </c>
      <c r="D93" s="6">
        <f>'[1]Formations-candidatables'!H93</f>
        <v>35</v>
      </c>
      <c r="E93" s="6">
        <f>'[1]Formations-candidatables'!R93</f>
        <v>144</v>
      </c>
      <c r="F93" s="6">
        <f>'[1]Formations-candidatables'!S93</f>
        <v>97</v>
      </c>
      <c r="G93" s="6">
        <f>'[1]Formations-candidatables'!AB93</f>
        <v>12</v>
      </c>
      <c r="H93" s="6">
        <f>'[1]Formations-candidatables'!AA93</f>
        <v>0</v>
      </c>
      <c r="I93" s="6">
        <f>'[1]Formations-candidatables'!Y93</f>
        <v>0</v>
      </c>
      <c r="J93" s="6">
        <f>'[1]Formations-candidatables'!AC93</f>
        <v>61</v>
      </c>
      <c r="K93" s="8">
        <f t="shared" si="8"/>
        <v>0.67361111111111116</v>
      </c>
      <c r="L93" s="3">
        <f t="shared" si="9"/>
        <v>0</v>
      </c>
      <c r="M93" s="3">
        <f t="shared" si="10"/>
        <v>0.62886597938144329</v>
      </c>
      <c r="N93" s="5">
        <f t="shared" si="11"/>
        <v>0.34285714285714286</v>
      </c>
    </row>
    <row r="94" spans="1:14" ht="30" x14ac:dyDescent="0.25">
      <c r="A94" s="6" t="str">
        <f>'[1]Formations-candidatables'!B94</f>
        <v>Métiers de l'enseignement, de l'éducation et de la formation (MEEF), 2nd degré</v>
      </c>
      <c r="B94" s="6" t="str">
        <f>'[1]Formations-candidatables'!C94</f>
        <v>Mathématiques</v>
      </c>
      <c r="C94" s="6" t="str">
        <f>'[1]Formations-candidatables'!G94</f>
        <v>non</v>
      </c>
      <c r="D94" s="6">
        <f>'[1]Formations-candidatables'!H94</f>
        <v>25</v>
      </c>
      <c r="E94" s="6">
        <f>'[1]Formations-candidatables'!R94</f>
        <v>60</v>
      </c>
      <c r="F94" s="6">
        <f>'[1]Formations-candidatables'!S94</f>
        <v>52</v>
      </c>
      <c r="G94" s="6">
        <f>'[1]Formations-candidatables'!AB94</f>
        <v>7</v>
      </c>
      <c r="H94" s="6">
        <f>'[1]Formations-candidatables'!AA94</f>
        <v>0</v>
      </c>
      <c r="I94" s="6">
        <f>'[1]Formations-candidatables'!Y94</f>
        <v>0</v>
      </c>
      <c r="J94" s="6">
        <f>'[1]Formations-candidatables'!AC94</f>
        <v>39</v>
      </c>
      <c r="K94" s="8">
        <f t="shared" si="8"/>
        <v>0.8666666666666667</v>
      </c>
      <c r="L94" s="3">
        <f t="shared" si="9"/>
        <v>0</v>
      </c>
      <c r="M94" s="3">
        <f t="shared" si="10"/>
        <v>0.75</v>
      </c>
      <c r="N94" s="5">
        <f t="shared" si="11"/>
        <v>0.28000000000000003</v>
      </c>
    </row>
    <row r="95" spans="1:14" ht="30" x14ac:dyDescent="0.25">
      <c r="A95" s="6" t="str">
        <f>'[1]Formations-candidatables'!B95</f>
        <v>Métiers de l'enseignement, de l'éducation et de la formation (MEEF), 2nd degré</v>
      </c>
      <c r="B95" s="6" t="str">
        <f>'[1]Formations-candidatables'!C95</f>
        <v>Mathématiques</v>
      </c>
      <c r="C95" s="6" t="str">
        <f>'[1]Formations-candidatables'!G95</f>
        <v>non</v>
      </c>
      <c r="D95" s="6">
        <f>'[1]Formations-candidatables'!H95</f>
        <v>25</v>
      </c>
      <c r="E95" s="6">
        <f>'[1]Formations-candidatables'!R95</f>
        <v>126</v>
      </c>
      <c r="F95" s="6">
        <f>'[1]Formations-candidatables'!S95</f>
        <v>102</v>
      </c>
      <c r="G95" s="6">
        <f>'[1]Formations-candidatables'!AB95</f>
        <v>14</v>
      </c>
      <c r="H95" s="6">
        <f>'[1]Formations-candidatables'!AA95</f>
        <v>0</v>
      </c>
      <c r="I95" s="6">
        <f>'[1]Formations-candidatables'!Y95</f>
        <v>0</v>
      </c>
      <c r="J95" s="6">
        <f>'[1]Formations-candidatables'!AC95</f>
        <v>52</v>
      </c>
      <c r="K95" s="8">
        <f t="shared" si="8"/>
        <v>0.80952380952380953</v>
      </c>
      <c r="L95" s="3">
        <f t="shared" si="9"/>
        <v>0</v>
      </c>
      <c r="M95" s="3">
        <f t="shared" si="10"/>
        <v>0.50980392156862742</v>
      </c>
      <c r="N95" s="5">
        <f t="shared" si="11"/>
        <v>0.56000000000000005</v>
      </c>
    </row>
    <row r="96" spans="1:14" ht="30" x14ac:dyDescent="0.25">
      <c r="A96" s="6" t="str">
        <f>'[1]Formations-candidatables'!B96</f>
        <v>Métiers de l'enseignement, de l'éducation et de la formation (MEEF), 2nd degré</v>
      </c>
      <c r="B96" s="6" t="str">
        <f>'[1]Formations-candidatables'!C96</f>
        <v>Physique-Chimie</v>
      </c>
      <c r="C96" s="6" t="str">
        <f>'[1]Formations-candidatables'!G96</f>
        <v>non</v>
      </c>
      <c r="D96" s="6">
        <f>'[1]Formations-candidatables'!H96</f>
        <v>35</v>
      </c>
      <c r="E96" s="6">
        <f>'[1]Formations-candidatables'!R96</f>
        <v>98</v>
      </c>
      <c r="F96" s="6">
        <f>'[1]Formations-candidatables'!S96</f>
        <v>97</v>
      </c>
      <c r="G96" s="6">
        <f>'[1]Formations-candidatables'!AB96</f>
        <v>12</v>
      </c>
      <c r="H96" s="6">
        <f>'[1]Formations-candidatables'!AA96</f>
        <v>0</v>
      </c>
      <c r="I96" s="6">
        <f>'[1]Formations-candidatables'!Y96</f>
        <v>0</v>
      </c>
      <c r="J96" s="6">
        <f>'[1]Formations-candidatables'!AC96</f>
        <v>67</v>
      </c>
      <c r="K96" s="8">
        <f t="shared" si="8"/>
        <v>0.98979591836734693</v>
      </c>
      <c r="L96" s="3">
        <f t="shared" si="9"/>
        <v>0</v>
      </c>
      <c r="M96" s="3">
        <f t="shared" si="10"/>
        <v>0.69072164948453607</v>
      </c>
      <c r="N96" s="5">
        <f t="shared" si="11"/>
        <v>0.34285714285714286</v>
      </c>
    </row>
    <row r="97" spans="1:14" ht="30" x14ac:dyDescent="0.25">
      <c r="A97" s="6" t="str">
        <f>'[1]Formations-candidatables'!B97</f>
        <v>Métiers de l'enseignement, de l'éducation et de la formation (MEEF), 2nd degré</v>
      </c>
      <c r="B97" s="6" t="str">
        <f>'[1]Formations-candidatables'!C97</f>
        <v>Sciences de la Vie et de la Terre (SVT)</v>
      </c>
      <c r="C97" s="6" t="str">
        <f>'[1]Formations-candidatables'!G97</f>
        <v>non</v>
      </c>
      <c r="D97" s="6">
        <f>'[1]Formations-candidatables'!H97</f>
        <v>20</v>
      </c>
      <c r="E97" s="6">
        <f>'[1]Formations-candidatables'!R97</f>
        <v>160</v>
      </c>
      <c r="F97" s="6">
        <f>'[1]Formations-candidatables'!S97</f>
        <v>41</v>
      </c>
      <c r="G97" s="6">
        <f>'[1]Formations-candidatables'!AB97</f>
        <v>7</v>
      </c>
      <c r="H97" s="6">
        <f>'[1]Formations-candidatables'!AA97</f>
        <v>0</v>
      </c>
      <c r="I97" s="6">
        <f>'[1]Formations-candidatables'!Y97</f>
        <v>0</v>
      </c>
      <c r="J97" s="6">
        <f>'[1]Formations-candidatables'!AC97</f>
        <v>29</v>
      </c>
      <c r="K97" s="8">
        <f t="shared" si="8"/>
        <v>0.25624999999999998</v>
      </c>
      <c r="L97" s="3">
        <f t="shared" si="9"/>
        <v>0</v>
      </c>
      <c r="M97" s="3">
        <f t="shared" si="10"/>
        <v>0.70731707317073167</v>
      </c>
      <c r="N97" s="5">
        <f t="shared" si="11"/>
        <v>0.35</v>
      </c>
    </row>
    <row r="98" spans="1:14" ht="30" x14ac:dyDescent="0.25">
      <c r="A98" s="6" t="str">
        <f>'[1]Formations-candidatables'!B98</f>
        <v>Métiers de l'enseignement, de l'éducation et de la formation (MEEF), 2nd degré</v>
      </c>
      <c r="B98" s="6" t="str">
        <f>'[1]Formations-candidatables'!C98</f>
        <v>Sciences Economiques et Sociales (SES)</v>
      </c>
      <c r="C98" s="6" t="str">
        <f>'[1]Formations-candidatables'!G98</f>
        <v>non</v>
      </c>
      <c r="D98" s="6">
        <f>'[1]Formations-candidatables'!H98</f>
        <v>25</v>
      </c>
      <c r="E98" s="6">
        <f>'[1]Formations-candidatables'!R98</f>
        <v>156</v>
      </c>
      <c r="F98" s="6">
        <f>'[1]Formations-candidatables'!S98</f>
        <v>130</v>
      </c>
      <c r="G98" s="6">
        <f>'[1]Formations-candidatables'!AB98</f>
        <v>8</v>
      </c>
      <c r="H98" s="6">
        <f>'[1]Formations-candidatables'!AA98</f>
        <v>0</v>
      </c>
      <c r="I98" s="6">
        <f>'[1]Formations-candidatables'!Y98</f>
        <v>0</v>
      </c>
      <c r="J98" s="6">
        <f>'[1]Formations-candidatables'!AC98</f>
        <v>79</v>
      </c>
      <c r="K98" s="8">
        <f t="shared" ref="K98:K129" si="12">F98/E98</f>
        <v>0.83333333333333337</v>
      </c>
      <c r="L98" s="3">
        <f t="shared" ref="L98:L129" si="13">I98/F98</f>
        <v>0</v>
      </c>
      <c r="M98" s="3">
        <f t="shared" ref="M98:M129" si="14">IF(ISBLANK(J98),0,J98/F98)</f>
        <v>0.60769230769230764</v>
      </c>
      <c r="N98" s="5">
        <f t="shared" ref="N98:N129" si="15">(G98+H98)/D98</f>
        <v>0.32</v>
      </c>
    </row>
    <row r="99" spans="1:14" ht="30" x14ac:dyDescent="0.25">
      <c r="A99" s="6" t="str">
        <f>'[1]Formations-candidatables'!B99</f>
        <v>Métiers de l'enseignement, de l'éducation et de la formation (MEEF), encadrement éducatif</v>
      </c>
      <c r="B99" s="6" t="str">
        <f>'[1]Formations-candidatables'!C99</f>
        <v>Cadre éducatif</v>
      </c>
      <c r="C99" s="6" t="str">
        <f>'[1]Formations-candidatables'!G99</f>
        <v>non</v>
      </c>
      <c r="D99" s="6">
        <f>'[1]Formations-candidatables'!H99</f>
        <v>28</v>
      </c>
      <c r="E99" s="6">
        <f>'[1]Formations-candidatables'!R99</f>
        <v>151</v>
      </c>
      <c r="F99" s="6">
        <f>'[1]Formations-candidatables'!S99</f>
        <v>148</v>
      </c>
      <c r="G99" s="6">
        <f>'[1]Formations-candidatables'!AB99</f>
        <v>27</v>
      </c>
      <c r="H99" s="6">
        <f>'[1]Formations-candidatables'!AA99</f>
        <v>0</v>
      </c>
      <c r="I99" s="6">
        <f>'[1]Formations-candidatables'!Y99</f>
        <v>0</v>
      </c>
      <c r="J99" s="6">
        <f>'[1]Formations-candidatables'!AC99</f>
        <v>66</v>
      </c>
      <c r="K99" s="8">
        <f t="shared" si="12"/>
        <v>0.98013245033112584</v>
      </c>
      <c r="L99" s="3">
        <f t="shared" si="13"/>
        <v>0</v>
      </c>
      <c r="M99" s="3">
        <f t="shared" si="14"/>
        <v>0.44594594594594594</v>
      </c>
      <c r="N99" s="5">
        <f t="shared" si="15"/>
        <v>0.9642857142857143</v>
      </c>
    </row>
    <row r="100" spans="1:14" ht="30" x14ac:dyDescent="0.25">
      <c r="A100" s="6" t="str">
        <f>'[1]Formations-candidatables'!B100</f>
        <v>Métiers de l'enseignement, de l'éducation et de la formation (MEEF), encadrement éducatif</v>
      </c>
      <c r="B100" s="6" t="str">
        <f>'[1]Formations-candidatables'!C100</f>
        <v>Conseiller Principal d’Education</v>
      </c>
      <c r="C100" s="6" t="str">
        <f>'[1]Formations-candidatables'!G100</f>
        <v>non</v>
      </c>
      <c r="D100" s="6">
        <f>'[1]Formations-candidatables'!H100</f>
        <v>22</v>
      </c>
      <c r="E100" s="6">
        <f>'[1]Formations-candidatables'!R100</f>
        <v>268</v>
      </c>
      <c r="F100" s="6">
        <f>'[1]Formations-candidatables'!S100</f>
        <v>249</v>
      </c>
      <c r="G100" s="6">
        <f>'[1]Formations-candidatables'!AB100</f>
        <v>19</v>
      </c>
      <c r="H100" s="6">
        <f>'[1]Formations-candidatables'!AA100</f>
        <v>0</v>
      </c>
      <c r="I100" s="6">
        <f>'[1]Formations-candidatables'!Y100</f>
        <v>0</v>
      </c>
      <c r="J100" s="6">
        <f>'[1]Formations-candidatables'!AC100</f>
        <v>84</v>
      </c>
      <c r="K100" s="8">
        <f t="shared" si="12"/>
        <v>0.92910447761194026</v>
      </c>
      <c r="L100" s="3">
        <f t="shared" si="13"/>
        <v>0</v>
      </c>
      <c r="M100" s="3">
        <f t="shared" si="14"/>
        <v>0.33734939759036142</v>
      </c>
      <c r="N100" s="5">
        <f t="shared" si="15"/>
        <v>0.86363636363636365</v>
      </c>
    </row>
    <row r="101" spans="1:14" ht="45" x14ac:dyDescent="0.25">
      <c r="A101" s="6" t="str">
        <f>'[1]Formations-candidatables'!B101</f>
        <v>Métiers de l'enseignement, de l'éducation et de la formation (MEEF), pratiques et ingénierie de la formation (PIF)</v>
      </c>
      <c r="B101" s="6" t="str">
        <f>'[1]Formations-candidatables'!C101</f>
        <v>Ingénieur de formation et formateur d'adultes (IFFA)</v>
      </c>
      <c r="C101" s="6" t="str">
        <f>'[1]Formations-candidatables'!G101</f>
        <v>non</v>
      </c>
      <c r="D101" s="6">
        <f>'[1]Formations-candidatables'!H101</f>
        <v>25</v>
      </c>
      <c r="E101" s="6">
        <f>'[1]Formations-candidatables'!R101</f>
        <v>72</v>
      </c>
      <c r="F101" s="6">
        <f>'[1]Formations-candidatables'!S101</f>
        <v>44</v>
      </c>
      <c r="G101" s="6">
        <f>'[1]Formations-candidatables'!AB101</f>
        <v>13</v>
      </c>
      <c r="H101" s="6">
        <f>'[1]Formations-candidatables'!AA101</f>
        <v>0</v>
      </c>
      <c r="I101" s="6">
        <f>'[1]Formations-candidatables'!Y101</f>
        <v>0</v>
      </c>
      <c r="J101" s="6">
        <f>'[1]Formations-candidatables'!AC101</f>
        <v>28</v>
      </c>
      <c r="K101" s="8">
        <f t="shared" si="12"/>
        <v>0.61111111111111116</v>
      </c>
      <c r="L101" s="3">
        <f t="shared" si="13"/>
        <v>0</v>
      </c>
      <c r="M101" s="3">
        <f t="shared" si="14"/>
        <v>0.63636363636363635</v>
      </c>
      <c r="N101" s="5">
        <f t="shared" si="15"/>
        <v>0.52</v>
      </c>
    </row>
    <row r="102" spans="1:14" ht="45" x14ac:dyDescent="0.25">
      <c r="A102" s="6" t="str">
        <f>'[1]Formations-candidatables'!B102</f>
        <v>Métiers de l'enseignement, de l'éducation et de la formation (MEEF), pratiques et ingénierie de la formation (PIF)</v>
      </c>
      <c r="B102" s="6" t="str">
        <f>'[1]Formations-candidatables'!C102</f>
        <v>Recherche en sciences de l'éducation et de la formation (RSEF)</v>
      </c>
      <c r="C102" s="6" t="str">
        <f>'[1]Formations-candidatables'!G102</f>
        <v>non</v>
      </c>
      <c r="D102" s="6">
        <f>'[1]Formations-candidatables'!H102</f>
        <v>25</v>
      </c>
      <c r="E102" s="6">
        <f>'[1]Formations-candidatables'!R102</f>
        <v>42</v>
      </c>
      <c r="F102" s="6">
        <f>'[1]Formations-candidatables'!S102</f>
        <v>30</v>
      </c>
      <c r="G102" s="6">
        <f>'[1]Formations-candidatables'!AB102</f>
        <v>15</v>
      </c>
      <c r="H102" s="6">
        <f>'[1]Formations-candidatables'!AA102</f>
        <v>0</v>
      </c>
      <c r="I102" s="6">
        <f>'[1]Formations-candidatables'!Y102</f>
        <v>0</v>
      </c>
      <c r="J102" s="6">
        <f>'[1]Formations-candidatables'!AC102</f>
        <v>15</v>
      </c>
      <c r="K102" s="8">
        <f t="shared" si="12"/>
        <v>0.7142857142857143</v>
      </c>
      <c r="L102" s="3">
        <f t="shared" si="13"/>
        <v>0</v>
      </c>
      <c r="M102" s="3">
        <f t="shared" si="14"/>
        <v>0.5</v>
      </c>
      <c r="N102" s="5">
        <f t="shared" si="15"/>
        <v>0.6</v>
      </c>
    </row>
    <row r="103" spans="1:14" ht="30" x14ac:dyDescent="0.25">
      <c r="A103" s="6" t="str">
        <f>'[1]Formations-candidatables'!B103</f>
        <v>Monnaie, banque, finance, assurance</v>
      </c>
      <c r="B103" s="6" t="str">
        <f>'[1]Formations-candidatables'!C103</f>
        <v>Monnaie, Banque, Finance, Assurance (MBFA) en alternance</v>
      </c>
      <c r="C103" s="6" t="str">
        <f>'[1]Formations-candidatables'!G103</f>
        <v>oui</v>
      </c>
      <c r="D103" s="6">
        <f>'[1]Formations-candidatables'!H103</f>
        <v>45</v>
      </c>
      <c r="E103" s="6">
        <f>'[1]Formations-candidatables'!R103</f>
        <v>1584</v>
      </c>
      <c r="F103" s="6">
        <f>'[1]Formations-candidatables'!S103</f>
        <v>54</v>
      </c>
      <c r="G103" s="6">
        <f>'[1]Formations-candidatables'!AB103</f>
        <v>30</v>
      </c>
      <c r="H103" s="6">
        <f>'[1]Formations-candidatables'!AA103</f>
        <v>0</v>
      </c>
      <c r="I103" s="6">
        <f>'[1]Formations-candidatables'!Y103</f>
        <v>0</v>
      </c>
      <c r="J103" s="6">
        <f>'[1]Formations-candidatables'!AC103</f>
        <v>12</v>
      </c>
      <c r="K103" s="8">
        <f t="shared" si="12"/>
        <v>3.4090909090909088E-2</v>
      </c>
      <c r="L103" s="3">
        <f t="shared" si="13"/>
        <v>0</v>
      </c>
      <c r="M103" s="3">
        <f t="shared" si="14"/>
        <v>0.22222222222222221</v>
      </c>
      <c r="N103" s="5">
        <f t="shared" si="15"/>
        <v>0.66666666666666663</v>
      </c>
    </row>
    <row r="104" spans="1:14" x14ac:dyDescent="0.25">
      <c r="A104" s="6" t="str">
        <f>'[1]Formations-candidatables'!B104</f>
        <v>Neurosciences</v>
      </c>
      <c r="B104" s="6" t="str">
        <f>'[1]Formations-candidatables'!C104</f>
        <v xml:space="preserve">Neurosciences Cellulaires et Intégrées (NCI) </v>
      </c>
      <c r="C104" s="6" t="str">
        <f>'[1]Formations-candidatables'!G104</f>
        <v>non</v>
      </c>
      <c r="D104" s="6">
        <f>'[1]Formations-candidatables'!H104</f>
        <v>11</v>
      </c>
      <c r="E104" s="6">
        <f>'[1]Formations-candidatables'!R104</f>
        <v>513</v>
      </c>
      <c r="F104" s="6">
        <f>'[1]Formations-candidatables'!S104</f>
        <v>303</v>
      </c>
      <c r="G104" s="6">
        <f>'[1]Formations-candidatables'!AB104</f>
        <v>11</v>
      </c>
      <c r="H104" s="6">
        <f>'[1]Formations-candidatables'!AA104</f>
        <v>0</v>
      </c>
      <c r="I104" s="6">
        <f>'[1]Formations-candidatables'!Y104</f>
        <v>15</v>
      </c>
      <c r="J104" s="6">
        <f>'[1]Formations-candidatables'!AC104</f>
        <v>38</v>
      </c>
      <c r="K104" s="8">
        <f t="shared" si="12"/>
        <v>0.59064327485380119</v>
      </c>
      <c r="L104" s="3">
        <f t="shared" si="13"/>
        <v>4.9504950495049507E-2</v>
      </c>
      <c r="M104" s="3">
        <f t="shared" si="14"/>
        <v>0.1254125412541254</v>
      </c>
      <c r="N104" s="5">
        <f t="shared" si="15"/>
        <v>1</v>
      </c>
    </row>
    <row r="105" spans="1:14" ht="30" x14ac:dyDescent="0.25">
      <c r="A105" s="6" t="str">
        <f>'[1]Formations-candidatables'!B105</f>
        <v>Philosophie</v>
      </c>
      <c r="B105" s="6" t="str">
        <f>'[1]Formations-candidatables'!C105</f>
        <v>Philosophie contemporaine et métiers de la philosophie</v>
      </c>
      <c r="C105" s="6" t="str">
        <f>'[1]Formations-candidatables'!G105</f>
        <v>non</v>
      </c>
      <c r="D105" s="6">
        <f>'[1]Formations-candidatables'!H105</f>
        <v>35</v>
      </c>
      <c r="E105" s="6">
        <f>'[1]Formations-candidatables'!R105</f>
        <v>147</v>
      </c>
      <c r="F105" s="6">
        <f>'[1]Formations-candidatables'!S105</f>
        <v>142</v>
      </c>
      <c r="G105" s="6">
        <f>'[1]Formations-candidatables'!AB105</f>
        <v>23</v>
      </c>
      <c r="H105" s="6">
        <f>'[1]Formations-candidatables'!AA105</f>
        <v>0</v>
      </c>
      <c r="I105" s="6">
        <f>'[1]Formations-candidatables'!Y105</f>
        <v>0</v>
      </c>
      <c r="J105" s="6">
        <f>'[1]Formations-candidatables'!AC105</f>
        <v>68</v>
      </c>
      <c r="K105" s="8">
        <f t="shared" si="12"/>
        <v>0.96598639455782309</v>
      </c>
      <c r="L105" s="3">
        <f t="shared" si="13"/>
        <v>0</v>
      </c>
      <c r="M105" s="3">
        <f t="shared" si="14"/>
        <v>0.47887323943661969</v>
      </c>
      <c r="N105" s="5">
        <f t="shared" si="15"/>
        <v>0.65714285714285714</v>
      </c>
    </row>
    <row r="106" spans="1:14" x14ac:dyDescent="0.25">
      <c r="A106" s="6" t="str">
        <f>'[1]Formations-candidatables'!B106</f>
        <v>Physique fondamentale et applications</v>
      </c>
      <c r="B106" s="6" t="str">
        <f>'[1]Formations-candidatables'!C106</f>
        <v>Master Astrophysique d’UCA (MAUCA)</v>
      </c>
      <c r="C106" s="6" t="str">
        <f>'[1]Formations-candidatables'!G106</f>
        <v>non</v>
      </c>
      <c r="D106" s="6">
        <f>'[1]Formations-candidatables'!H106</f>
        <v>11</v>
      </c>
      <c r="E106" s="6">
        <f>'[1]Formations-candidatables'!R106</f>
        <v>127</v>
      </c>
      <c r="F106" s="6">
        <f>'[1]Formations-candidatables'!S106</f>
        <v>127</v>
      </c>
      <c r="G106" s="6">
        <f>'[1]Formations-candidatables'!AB106</f>
        <v>10</v>
      </c>
      <c r="H106" s="6">
        <f>'[1]Formations-candidatables'!AA106</f>
        <v>0</v>
      </c>
      <c r="I106" s="6">
        <f>'[1]Formations-candidatables'!Y106</f>
        <v>0</v>
      </c>
      <c r="J106" s="6">
        <f>'[1]Formations-candidatables'!AC106</f>
        <v>16</v>
      </c>
      <c r="K106" s="8">
        <f t="shared" si="12"/>
        <v>1</v>
      </c>
      <c r="L106" s="3">
        <f t="shared" si="13"/>
        <v>0</v>
      </c>
      <c r="M106" s="3">
        <f t="shared" si="14"/>
        <v>0.12598425196850394</v>
      </c>
      <c r="N106" s="5">
        <f t="shared" si="15"/>
        <v>0.90909090909090906</v>
      </c>
    </row>
    <row r="107" spans="1:14" x14ac:dyDescent="0.25">
      <c r="A107" s="6" t="str">
        <f>'[1]Formations-candidatables'!B107</f>
        <v>Physique fondamentale et applications</v>
      </c>
      <c r="B107" s="6" t="str">
        <f>'[1]Formations-candidatables'!C107</f>
        <v>Ondes, Atomes, Matière (OAM)</v>
      </c>
      <c r="C107" s="6" t="str">
        <f>'[1]Formations-candidatables'!G107</f>
        <v>non</v>
      </c>
      <c r="D107" s="6">
        <f>'[1]Formations-candidatables'!H107</f>
        <v>16</v>
      </c>
      <c r="E107" s="6">
        <f>'[1]Formations-candidatables'!R107</f>
        <v>112</v>
      </c>
      <c r="F107" s="6">
        <f>'[1]Formations-candidatables'!S107</f>
        <v>42</v>
      </c>
      <c r="G107" s="6">
        <f>'[1]Formations-candidatables'!AB107</f>
        <v>9</v>
      </c>
      <c r="H107" s="6">
        <f>'[1]Formations-candidatables'!AA107</f>
        <v>0</v>
      </c>
      <c r="I107" s="6">
        <f>'[1]Formations-candidatables'!Y107</f>
        <v>0</v>
      </c>
      <c r="J107" s="6">
        <f>'[1]Formations-candidatables'!AC107</f>
        <v>27</v>
      </c>
      <c r="K107" s="8">
        <f t="shared" si="12"/>
        <v>0.375</v>
      </c>
      <c r="L107" s="3">
        <f t="shared" si="13"/>
        <v>0</v>
      </c>
      <c r="M107" s="3">
        <f t="shared" si="14"/>
        <v>0.6428571428571429</v>
      </c>
      <c r="N107" s="5">
        <f t="shared" si="15"/>
        <v>0.5625</v>
      </c>
    </row>
    <row r="108" spans="1:14" ht="30" x14ac:dyDescent="0.25">
      <c r="A108" s="6" t="str">
        <f>'[1]Formations-candidatables'!B108</f>
        <v>Physique fondamentale et applications</v>
      </c>
      <c r="B108" s="6" t="str">
        <f>'[1]Formations-candidatables'!C108</f>
        <v>Optique, Photonique, Instrumentation et Quantique (OPTIQ)</v>
      </c>
      <c r="C108" s="6" t="str">
        <f>'[1]Formations-candidatables'!G108</f>
        <v>non</v>
      </c>
      <c r="D108" s="6">
        <f>'[1]Formations-candidatables'!H108</f>
        <v>12</v>
      </c>
      <c r="E108" s="6">
        <f>'[1]Formations-candidatables'!R108</f>
        <v>93</v>
      </c>
      <c r="F108" s="6">
        <f>'[1]Formations-candidatables'!S108</f>
        <v>53</v>
      </c>
      <c r="G108" s="6">
        <f>'[1]Formations-candidatables'!AB108</f>
        <v>3</v>
      </c>
      <c r="H108" s="6">
        <f>'[1]Formations-candidatables'!AA108</f>
        <v>0</v>
      </c>
      <c r="I108" s="6">
        <f>'[1]Formations-candidatables'!Y108</f>
        <v>0</v>
      </c>
      <c r="J108" s="6">
        <f>'[1]Formations-candidatables'!AC108</f>
        <v>33</v>
      </c>
      <c r="K108" s="8">
        <f t="shared" si="12"/>
        <v>0.56989247311827962</v>
      </c>
      <c r="L108" s="3">
        <f t="shared" si="13"/>
        <v>0</v>
      </c>
      <c r="M108" s="3">
        <f t="shared" si="14"/>
        <v>0.62264150943396224</v>
      </c>
      <c r="N108" s="5">
        <f t="shared" si="15"/>
        <v>0.25</v>
      </c>
    </row>
    <row r="109" spans="1:14" x14ac:dyDescent="0.25">
      <c r="A109" s="6" t="str">
        <f>'[1]Formations-candidatables'!B109</f>
        <v>Psychologie</v>
      </c>
      <c r="B109" s="6" t="str">
        <f>'[1]Formations-candidatables'!C109</f>
        <v>Ergonomie cognitive des technologies numériques </v>
      </c>
      <c r="C109" s="6" t="str">
        <f>'[1]Formations-candidatables'!G109</f>
        <v>non</v>
      </c>
      <c r="D109" s="6">
        <f>'[1]Formations-candidatables'!H109</f>
        <v>16</v>
      </c>
      <c r="E109" s="6">
        <f>'[1]Formations-candidatables'!R109</f>
        <v>136</v>
      </c>
      <c r="F109" s="6">
        <f>'[1]Formations-candidatables'!S109</f>
        <v>49</v>
      </c>
      <c r="G109" s="6">
        <f>'[1]Formations-candidatables'!AB109</f>
        <v>16</v>
      </c>
      <c r="H109" s="6">
        <f>'[1]Formations-candidatables'!AA109</f>
        <v>0</v>
      </c>
      <c r="I109" s="6">
        <f>'[1]Formations-candidatables'!Y109</f>
        <v>0</v>
      </c>
      <c r="J109" s="6">
        <f>'[1]Formations-candidatables'!AC109</f>
        <v>24</v>
      </c>
      <c r="K109" s="8">
        <f t="shared" si="12"/>
        <v>0.36029411764705882</v>
      </c>
      <c r="L109" s="3">
        <f t="shared" si="13"/>
        <v>0</v>
      </c>
      <c r="M109" s="3">
        <f t="shared" si="14"/>
        <v>0.48979591836734693</v>
      </c>
      <c r="N109" s="5">
        <f t="shared" si="15"/>
        <v>1</v>
      </c>
    </row>
    <row r="110" spans="1:14" ht="30" x14ac:dyDescent="0.25">
      <c r="A110" s="6" t="str">
        <f>'[1]Formations-candidatables'!B110</f>
        <v>Psychologie</v>
      </c>
      <c r="B110" s="6" t="str">
        <f>'[1]Formations-candidatables'!C110</f>
        <v>Neuropsychologie et psychopathologie cliniques et cognitives</v>
      </c>
      <c r="C110" s="6" t="str">
        <f>'[1]Formations-candidatables'!G110</f>
        <v>non</v>
      </c>
      <c r="D110" s="6">
        <f>'[1]Formations-candidatables'!H110</f>
        <v>15</v>
      </c>
      <c r="E110" s="6">
        <f>'[1]Formations-candidatables'!R110</f>
        <v>940</v>
      </c>
      <c r="F110" s="6">
        <f>'[1]Formations-candidatables'!S110</f>
        <v>96</v>
      </c>
      <c r="G110" s="6">
        <f>'[1]Formations-candidatables'!AB110</f>
        <v>15</v>
      </c>
      <c r="H110" s="6">
        <f>'[1]Formations-candidatables'!AA110</f>
        <v>0</v>
      </c>
      <c r="I110" s="6">
        <f>'[1]Formations-candidatables'!Y110</f>
        <v>11</v>
      </c>
      <c r="J110" s="6">
        <f>'[1]Formations-candidatables'!AC110</f>
        <v>19</v>
      </c>
      <c r="K110" s="8">
        <f t="shared" si="12"/>
        <v>0.10212765957446808</v>
      </c>
      <c r="L110" s="3">
        <f t="shared" si="13"/>
        <v>0.11458333333333333</v>
      </c>
      <c r="M110" s="3">
        <f t="shared" si="14"/>
        <v>0.19791666666666666</v>
      </c>
      <c r="N110" s="5">
        <f t="shared" si="15"/>
        <v>1</v>
      </c>
    </row>
    <row r="111" spans="1:14" ht="30" x14ac:dyDescent="0.25">
      <c r="A111" s="6" t="str">
        <f>'[1]Formations-candidatables'!B111</f>
        <v>Psychologie</v>
      </c>
      <c r="B111" s="6" t="str">
        <f>'[1]Formations-candidatables'!C111</f>
        <v>Psychologie clinique et médiation thérapeutiques par l’art</v>
      </c>
      <c r="C111" s="6" t="str">
        <f>'[1]Formations-candidatables'!G111</f>
        <v>non</v>
      </c>
      <c r="D111" s="6">
        <f>'[1]Formations-candidatables'!H111</f>
        <v>17</v>
      </c>
      <c r="E111" s="6">
        <f>'[1]Formations-candidatables'!R111</f>
        <v>334</v>
      </c>
      <c r="F111" s="6">
        <f>'[1]Formations-candidatables'!S111</f>
        <v>66</v>
      </c>
      <c r="G111" s="6">
        <f>'[1]Formations-candidatables'!AB111</f>
        <v>17</v>
      </c>
      <c r="H111" s="6">
        <f>'[1]Formations-candidatables'!AA111</f>
        <v>0</v>
      </c>
      <c r="I111" s="6">
        <f>'[1]Formations-candidatables'!Y111</f>
        <v>22</v>
      </c>
      <c r="J111" s="6">
        <f>'[1]Formations-candidatables'!AC111</f>
        <v>0</v>
      </c>
      <c r="K111" s="8">
        <f t="shared" si="12"/>
        <v>0.19760479041916168</v>
      </c>
      <c r="L111" s="3">
        <f t="shared" si="13"/>
        <v>0.33333333333333331</v>
      </c>
      <c r="M111" s="3">
        <f t="shared" si="14"/>
        <v>0</v>
      </c>
      <c r="N111" s="5">
        <f t="shared" si="15"/>
        <v>1</v>
      </c>
    </row>
    <row r="112" spans="1:14" x14ac:dyDescent="0.25">
      <c r="A112" s="6" t="str">
        <f>'[1]Formations-candidatables'!B112</f>
        <v>Psychologie</v>
      </c>
      <c r="B112" s="6" t="str">
        <f>'[1]Formations-candidatables'!C112</f>
        <v>Psychologie clinique intégrative et vieillissement </v>
      </c>
      <c r="C112" s="6" t="str">
        <f>'[1]Formations-candidatables'!G112</f>
        <v>non</v>
      </c>
      <c r="D112" s="6">
        <f>'[1]Formations-candidatables'!H112</f>
        <v>18</v>
      </c>
      <c r="E112" s="6">
        <f>'[1]Formations-candidatables'!R112</f>
        <v>499</v>
      </c>
      <c r="F112" s="6">
        <f>'[1]Formations-candidatables'!S112</f>
        <v>35</v>
      </c>
      <c r="G112" s="6">
        <f>'[1]Formations-candidatables'!AB112</f>
        <v>16</v>
      </c>
      <c r="H112" s="6">
        <f>'[1]Formations-candidatables'!AA112</f>
        <v>0</v>
      </c>
      <c r="I112" s="6">
        <f>'[1]Formations-candidatables'!Y112</f>
        <v>0</v>
      </c>
      <c r="J112" s="6">
        <f>'[1]Formations-candidatables'!AC112</f>
        <v>13</v>
      </c>
      <c r="K112" s="8">
        <f t="shared" si="12"/>
        <v>7.0140280561122245E-2</v>
      </c>
      <c r="L112" s="3">
        <f t="shared" si="13"/>
        <v>0</v>
      </c>
      <c r="M112" s="3">
        <f t="shared" si="14"/>
        <v>0.37142857142857144</v>
      </c>
      <c r="N112" s="5">
        <f t="shared" si="15"/>
        <v>0.88888888888888884</v>
      </c>
    </row>
    <row r="113" spans="1:14" ht="30" x14ac:dyDescent="0.25">
      <c r="A113" s="6" t="str">
        <f>'[1]Formations-candidatables'!B113</f>
        <v>Psychologie</v>
      </c>
      <c r="B113" s="6" t="str">
        <f>'[1]Formations-candidatables'!C113</f>
        <v>Psychologie Clinique, Vulnérabilités et Développement du Psycho traumatisme</v>
      </c>
      <c r="C113" s="6" t="str">
        <f>'[1]Formations-candidatables'!G113</f>
        <v>non</v>
      </c>
      <c r="D113" s="6">
        <f>'[1]Formations-candidatables'!H113</f>
        <v>17</v>
      </c>
      <c r="E113" s="6">
        <f>'[1]Formations-candidatables'!R113</f>
        <v>1442</v>
      </c>
      <c r="F113" s="6">
        <f>'[1]Formations-candidatables'!S113</f>
        <v>30</v>
      </c>
      <c r="G113" s="6">
        <f>'[1]Formations-candidatables'!AB113</f>
        <v>17</v>
      </c>
      <c r="H113" s="6">
        <f>'[1]Formations-candidatables'!AA113</f>
        <v>0</v>
      </c>
      <c r="I113" s="6">
        <f>'[1]Formations-candidatables'!Y113</f>
        <v>4</v>
      </c>
      <c r="J113" s="6">
        <f>'[1]Formations-candidatables'!AC113</f>
        <v>5</v>
      </c>
      <c r="K113" s="8">
        <f t="shared" si="12"/>
        <v>2.0804438280166437E-2</v>
      </c>
      <c r="L113" s="3">
        <f t="shared" si="13"/>
        <v>0.13333333333333333</v>
      </c>
      <c r="M113" s="3">
        <f t="shared" si="14"/>
        <v>0.16666666666666666</v>
      </c>
      <c r="N113" s="5">
        <f t="shared" si="15"/>
        <v>1</v>
      </c>
    </row>
    <row r="114" spans="1:14" ht="30" x14ac:dyDescent="0.25">
      <c r="A114" s="6" t="str">
        <f>'[1]Formations-candidatables'!B114</f>
        <v>Psychologie</v>
      </c>
      <c r="B114" s="6" t="str">
        <f>'[1]Formations-candidatables'!C114</f>
        <v>Psychologie du développement, des apprentissages et de l'éducation</v>
      </c>
      <c r="C114" s="6" t="str">
        <f>'[1]Formations-candidatables'!G114</f>
        <v>non</v>
      </c>
      <c r="D114" s="6">
        <f>'[1]Formations-candidatables'!H114</f>
        <v>15</v>
      </c>
      <c r="E114" s="6">
        <f>'[1]Formations-candidatables'!R114</f>
        <v>1297</v>
      </c>
      <c r="F114" s="6">
        <f>'[1]Formations-candidatables'!S114</f>
        <v>370</v>
      </c>
      <c r="G114" s="6">
        <f>'[1]Formations-candidatables'!AB114</f>
        <v>15</v>
      </c>
      <c r="H114" s="6">
        <f>'[1]Formations-candidatables'!AA114</f>
        <v>0</v>
      </c>
      <c r="I114" s="6">
        <f>'[1]Formations-candidatables'!Y114</f>
        <v>71</v>
      </c>
      <c r="J114" s="6">
        <f>'[1]Formations-candidatables'!AC114</f>
        <v>42</v>
      </c>
      <c r="K114" s="8">
        <f t="shared" si="12"/>
        <v>0.28527370855821127</v>
      </c>
      <c r="L114" s="3">
        <f t="shared" si="13"/>
        <v>0.1918918918918919</v>
      </c>
      <c r="M114" s="3">
        <f t="shared" si="14"/>
        <v>0.11351351351351352</v>
      </c>
      <c r="N114" s="5">
        <f t="shared" si="15"/>
        <v>1</v>
      </c>
    </row>
    <row r="115" spans="1:14" ht="30" x14ac:dyDescent="0.25">
      <c r="A115" s="6" t="str">
        <f>'[1]Formations-candidatables'!B115</f>
        <v>Psychologie</v>
      </c>
      <c r="B115" s="6" t="str">
        <f>'[1]Formations-candidatables'!C115</f>
        <v>Psychologie sociale et du travail : Intervention, Changement, Ressources Humaines</v>
      </c>
      <c r="C115" s="6" t="str">
        <f>'[1]Formations-candidatables'!G115</f>
        <v>non</v>
      </c>
      <c r="D115" s="6">
        <f>'[1]Formations-candidatables'!H115</f>
        <v>25</v>
      </c>
      <c r="E115" s="6">
        <f>'[1]Formations-candidatables'!R115</f>
        <v>250</v>
      </c>
      <c r="F115" s="6">
        <f>'[1]Formations-candidatables'!S115</f>
        <v>85</v>
      </c>
      <c r="G115" s="6">
        <f>'[1]Formations-candidatables'!AB115</f>
        <v>25</v>
      </c>
      <c r="H115" s="6">
        <f>'[1]Formations-candidatables'!AA115</f>
        <v>0</v>
      </c>
      <c r="I115" s="6">
        <f>'[1]Formations-candidatables'!Y115</f>
        <v>2</v>
      </c>
      <c r="J115" s="6">
        <f>'[1]Formations-candidatables'!AC115</f>
        <v>37</v>
      </c>
      <c r="K115" s="8">
        <f t="shared" si="12"/>
        <v>0.34</v>
      </c>
      <c r="L115" s="3">
        <f t="shared" si="13"/>
        <v>2.3529411764705882E-2</v>
      </c>
      <c r="M115" s="3">
        <f t="shared" si="14"/>
        <v>0.43529411764705883</v>
      </c>
      <c r="N115" s="5">
        <f t="shared" si="15"/>
        <v>1</v>
      </c>
    </row>
    <row r="116" spans="1:14" ht="45" x14ac:dyDescent="0.25">
      <c r="A116" s="6" t="str">
        <f>'[1]Formations-candidatables'!B116</f>
        <v>Psychologie : psychopathologie clinique psychanalytique</v>
      </c>
      <c r="B116" s="6" t="str">
        <f>'[1]Formations-candidatables'!C116</f>
        <v xml:space="preserve">Psychopathologie psychanalytique et cliniques transculturelles :  mutation du lien social, crises et traumatismes (PPCT) </v>
      </c>
      <c r="C116" s="6" t="str">
        <f>'[1]Formations-candidatables'!G116</f>
        <v>non</v>
      </c>
      <c r="D116" s="6">
        <f>'[1]Formations-candidatables'!H116</f>
        <v>15</v>
      </c>
      <c r="E116" s="6">
        <f>'[1]Formations-candidatables'!R116</f>
        <v>416</v>
      </c>
      <c r="F116" s="6">
        <f>'[1]Formations-candidatables'!S116</f>
        <v>41</v>
      </c>
      <c r="G116" s="6">
        <f>'[1]Formations-candidatables'!AB116</f>
        <v>15</v>
      </c>
      <c r="H116" s="6">
        <f>'[1]Formations-candidatables'!AA116</f>
        <v>0</v>
      </c>
      <c r="I116" s="6">
        <f>'[1]Formations-candidatables'!Y116</f>
        <v>0</v>
      </c>
      <c r="J116" s="6">
        <f>'[1]Formations-candidatables'!AC116</f>
        <v>17</v>
      </c>
      <c r="K116" s="8">
        <f t="shared" si="12"/>
        <v>9.8557692307692304E-2</v>
      </c>
      <c r="L116" s="3">
        <f t="shared" si="13"/>
        <v>0</v>
      </c>
      <c r="M116" s="3">
        <f t="shared" si="14"/>
        <v>0.41463414634146339</v>
      </c>
      <c r="N116" s="5">
        <f t="shared" si="15"/>
        <v>1</v>
      </c>
    </row>
    <row r="117" spans="1:14" x14ac:dyDescent="0.25">
      <c r="A117" s="6" t="str">
        <f>'[1]Formations-candidatables'!B117</f>
        <v>Science politique</v>
      </c>
      <c r="B117" s="6" t="str">
        <f>'[1]Formations-candidatables'!C117</f>
        <v>Expertise du politique et action publique</v>
      </c>
      <c r="C117" s="6" t="str">
        <f>'[1]Formations-candidatables'!G117</f>
        <v>non</v>
      </c>
      <c r="D117" s="6">
        <f>'[1]Formations-candidatables'!H117</f>
        <v>20</v>
      </c>
      <c r="E117" s="6">
        <f>'[1]Formations-candidatables'!R117</f>
        <v>742</v>
      </c>
      <c r="F117" s="6">
        <f>'[1]Formations-candidatables'!S117</f>
        <v>164</v>
      </c>
      <c r="G117" s="6">
        <f>'[1]Formations-candidatables'!AB117</f>
        <v>18</v>
      </c>
      <c r="H117" s="6">
        <f>'[1]Formations-candidatables'!AA117</f>
        <v>0</v>
      </c>
      <c r="I117" s="6">
        <f>'[1]Formations-candidatables'!Y117</f>
        <v>0</v>
      </c>
      <c r="J117" s="6">
        <f>'[1]Formations-candidatables'!AC117</f>
        <v>79</v>
      </c>
      <c r="K117" s="8">
        <f t="shared" si="12"/>
        <v>0.22102425876010781</v>
      </c>
      <c r="L117" s="3">
        <f t="shared" si="13"/>
        <v>0</v>
      </c>
      <c r="M117" s="3">
        <f t="shared" si="14"/>
        <v>0.48170731707317072</v>
      </c>
      <c r="N117" s="5">
        <f t="shared" si="15"/>
        <v>0.9</v>
      </c>
    </row>
    <row r="118" spans="1:14" x14ac:dyDescent="0.25">
      <c r="A118" s="6" t="str">
        <f>'[1]Formations-candidatables'!B118</f>
        <v>Science politique</v>
      </c>
      <c r="B118" s="6" t="str">
        <f>'[1]Formations-candidatables'!C118</f>
        <v>Migrations studies - Political Studies</v>
      </c>
      <c r="C118" s="6" t="str">
        <f>'[1]Formations-candidatables'!G118</f>
        <v>non</v>
      </c>
      <c r="D118" s="6">
        <f>'[1]Formations-candidatables'!H118</f>
        <v>10</v>
      </c>
      <c r="E118" s="6">
        <f>'[1]Formations-candidatables'!R118</f>
        <v>253</v>
      </c>
      <c r="F118" s="6">
        <f>'[1]Formations-candidatables'!S118</f>
        <v>143</v>
      </c>
      <c r="G118" s="6">
        <f>'[1]Formations-candidatables'!AB118</f>
        <v>13</v>
      </c>
      <c r="H118" s="6">
        <f>'[1]Formations-candidatables'!AA118</f>
        <v>0</v>
      </c>
      <c r="I118" s="6">
        <f>'[1]Formations-candidatables'!Y118</f>
        <v>11</v>
      </c>
      <c r="J118" s="6">
        <f>'[1]Formations-candidatables'!AC118</f>
        <v>37</v>
      </c>
      <c r="K118" s="8">
        <f t="shared" si="12"/>
        <v>0.56521739130434778</v>
      </c>
      <c r="L118" s="3">
        <f t="shared" si="13"/>
        <v>7.6923076923076927E-2</v>
      </c>
      <c r="M118" s="3">
        <f t="shared" si="14"/>
        <v>0.25874125874125875</v>
      </c>
      <c r="N118" s="5">
        <f t="shared" si="15"/>
        <v>1.3</v>
      </c>
    </row>
    <row r="119" spans="1:14" x14ac:dyDescent="0.25">
      <c r="A119" s="6" t="str">
        <f>'[1]Formations-candidatables'!B119</f>
        <v>Sciences cognitives</v>
      </c>
      <c r="B119" s="6" t="str">
        <f>'[1]Formations-candidatables'!C119</f>
        <v>Expérimentation</v>
      </c>
      <c r="C119" s="6" t="str">
        <f>'[1]Formations-candidatables'!G119</f>
        <v>non</v>
      </c>
      <c r="D119" s="6">
        <f>'[1]Formations-candidatables'!H119</f>
        <v>9</v>
      </c>
      <c r="E119" s="6">
        <f>'[1]Formations-candidatables'!R119</f>
        <v>100</v>
      </c>
      <c r="F119" s="6">
        <f>'[1]Formations-candidatables'!S119</f>
        <v>52</v>
      </c>
      <c r="G119" s="6">
        <f>'[1]Formations-candidatables'!AB119</f>
        <v>7</v>
      </c>
      <c r="H119" s="6">
        <f>'[1]Formations-candidatables'!AA119</f>
        <v>0</v>
      </c>
      <c r="I119" s="6">
        <f>'[1]Formations-candidatables'!Y119</f>
        <v>0</v>
      </c>
      <c r="J119" s="6">
        <f>'[1]Formations-candidatables'!AC119</f>
        <v>27</v>
      </c>
      <c r="K119" s="8">
        <f t="shared" si="12"/>
        <v>0.52</v>
      </c>
      <c r="L119" s="3">
        <f t="shared" si="13"/>
        <v>0</v>
      </c>
      <c r="M119" s="3">
        <f t="shared" si="14"/>
        <v>0.51923076923076927</v>
      </c>
      <c r="N119" s="5">
        <f t="shared" si="15"/>
        <v>0.77777777777777779</v>
      </c>
    </row>
    <row r="120" spans="1:14" x14ac:dyDescent="0.25">
      <c r="A120" s="6" t="str">
        <f>'[1]Formations-candidatables'!B120</f>
        <v>Sciences de la Terre et des planètes, environnement</v>
      </c>
      <c r="B120" s="6" t="str">
        <f>'[1]Formations-candidatables'!C120</f>
        <v>Aménagement, Géotechnique, Ingénierie (AGI)</v>
      </c>
      <c r="C120" s="6" t="str">
        <f>'[1]Formations-candidatables'!G120</f>
        <v>non</v>
      </c>
      <c r="D120" s="6">
        <f>'[1]Formations-candidatables'!H120</f>
        <v>15</v>
      </c>
      <c r="E120" s="6">
        <f>'[1]Formations-candidatables'!R120</f>
        <v>107</v>
      </c>
      <c r="F120" s="6">
        <f>'[1]Formations-candidatables'!S120</f>
        <v>57</v>
      </c>
      <c r="G120" s="6">
        <f>'[1]Formations-candidatables'!AB120</f>
        <v>15</v>
      </c>
      <c r="H120" s="6">
        <f>'[1]Formations-candidatables'!AA120</f>
        <v>0</v>
      </c>
      <c r="I120" s="6">
        <f>'[1]Formations-candidatables'!Y120</f>
        <v>0</v>
      </c>
      <c r="J120" s="6">
        <f>'[1]Formations-candidatables'!AC120</f>
        <v>28</v>
      </c>
      <c r="K120" s="8">
        <f t="shared" si="12"/>
        <v>0.53271028037383172</v>
      </c>
      <c r="L120" s="3">
        <f t="shared" si="13"/>
        <v>0</v>
      </c>
      <c r="M120" s="3">
        <f t="shared" si="14"/>
        <v>0.49122807017543857</v>
      </c>
      <c r="N120" s="5">
        <f t="shared" si="15"/>
        <v>1</v>
      </c>
    </row>
    <row r="121" spans="1:14" x14ac:dyDescent="0.25">
      <c r="A121" s="6" t="str">
        <f>'[1]Formations-candidatables'!B121</f>
        <v>Sciences de la Terre et des planètes, environnement</v>
      </c>
      <c r="B121" s="6" t="str">
        <f>'[1]Formations-candidatables'!C121</f>
        <v>Géologie, Géophysique (2G)</v>
      </c>
      <c r="C121" s="6" t="str">
        <f>'[1]Formations-candidatables'!G121</f>
        <v>non</v>
      </c>
      <c r="D121" s="6">
        <f>'[1]Formations-candidatables'!H121</f>
        <v>25</v>
      </c>
      <c r="E121" s="6">
        <f>'[1]Formations-candidatables'!R121</f>
        <v>160</v>
      </c>
      <c r="F121" s="6">
        <f>'[1]Formations-candidatables'!S121</f>
        <v>73</v>
      </c>
      <c r="G121" s="6">
        <f>'[1]Formations-candidatables'!AB121</f>
        <v>7</v>
      </c>
      <c r="H121" s="6">
        <f>'[1]Formations-candidatables'!AA121</f>
        <v>0</v>
      </c>
      <c r="I121" s="6">
        <f>'[1]Formations-candidatables'!Y121</f>
        <v>0</v>
      </c>
      <c r="J121" s="6">
        <f>'[1]Formations-candidatables'!AC121</f>
        <v>43</v>
      </c>
      <c r="K121" s="8">
        <f t="shared" si="12"/>
        <v>0.45624999999999999</v>
      </c>
      <c r="L121" s="3">
        <f t="shared" si="13"/>
        <v>0</v>
      </c>
      <c r="M121" s="3">
        <f t="shared" si="14"/>
        <v>0.58904109589041098</v>
      </c>
      <c r="N121" s="5">
        <f t="shared" si="15"/>
        <v>0.28000000000000003</v>
      </c>
    </row>
    <row r="122" spans="1:14" ht="30" x14ac:dyDescent="0.25">
      <c r="A122" s="6" t="str">
        <f>'[1]Formations-candidatables'!B122</f>
        <v>Sciences de la Terre et des planètes, environnement</v>
      </c>
      <c r="B122" s="6" t="str">
        <f>'[1]Formations-candidatables'!C122</f>
        <v>Préhistoire, Paléoenvironnement, Archéosciences, Archéologie (2P2A)</v>
      </c>
      <c r="C122" s="6" t="str">
        <f>'[1]Formations-candidatables'!G122</f>
        <v>non</v>
      </c>
      <c r="D122" s="6">
        <f>'[1]Formations-candidatables'!H122</f>
        <v>13</v>
      </c>
      <c r="E122" s="6">
        <f>'[1]Formations-candidatables'!R122</f>
        <v>101</v>
      </c>
      <c r="F122" s="6">
        <f>'[1]Formations-candidatables'!S122</f>
        <v>56</v>
      </c>
      <c r="G122" s="6">
        <f>'[1]Formations-candidatables'!AB122</f>
        <v>7</v>
      </c>
      <c r="H122" s="6">
        <f>'[1]Formations-candidatables'!AA122</f>
        <v>0</v>
      </c>
      <c r="I122" s="6">
        <f>'[1]Formations-candidatables'!Y122</f>
        <v>0</v>
      </c>
      <c r="J122" s="6">
        <f>'[1]Formations-candidatables'!AC122</f>
        <v>31</v>
      </c>
      <c r="K122" s="8">
        <f t="shared" si="12"/>
        <v>0.5544554455445545</v>
      </c>
      <c r="L122" s="3">
        <f t="shared" si="13"/>
        <v>0</v>
      </c>
      <c r="M122" s="3">
        <f t="shared" si="14"/>
        <v>0.5535714285714286</v>
      </c>
      <c r="N122" s="5">
        <f t="shared" si="15"/>
        <v>0.53846153846153844</v>
      </c>
    </row>
    <row r="123" spans="1:14" x14ac:dyDescent="0.25">
      <c r="A123" s="6" t="str">
        <f>'[1]Formations-candidatables'!B123</f>
        <v>Sciences du langage</v>
      </c>
      <c r="B123" s="6" t="str">
        <f>'[1]Formations-candidatables'!C123</f>
        <v>Sciences du langage</v>
      </c>
      <c r="C123" s="6" t="str">
        <f>'[1]Formations-candidatables'!G123</f>
        <v>non</v>
      </c>
      <c r="D123" s="6">
        <f>'[1]Formations-candidatables'!H123</f>
        <v>50</v>
      </c>
      <c r="E123" s="6">
        <f>'[1]Formations-candidatables'!R123</f>
        <v>138</v>
      </c>
      <c r="F123" s="6">
        <f>'[1]Formations-candidatables'!S123</f>
        <v>75</v>
      </c>
      <c r="G123" s="6">
        <f>'[1]Formations-candidatables'!AB123</f>
        <v>16</v>
      </c>
      <c r="H123" s="6">
        <f>'[1]Formations-candidatables'!AA123</f>
        <v>0</v>
      </c>
      <c r="I123" s="6">
        <f>'[1]Formations-candidatables'!Y123</f>
        <v>0</v>
      </c>
      <c r="J123" s="6">
        <f>'[1]Formations-candidatables'!AC123</f>
        <v>58</v>
      </c>
      <c r="K123" s="8">
        <f t="shared" si="12"/>
        <v>0.54347826086956519</v>
      </c>
      <c r="L123" s="3">
        <f t="shared" si="13"/>
        <v>0</v>
      </c>
      <c r="M123" s="3">
        <f t="shared" si="14"/>
        <v>0.77333333333333332</v>
      </c>
      <c r="N123" s="5">
        <f t="shared" si="15"/>
        <v>0.32</v>
      </c>
    </row>
    <row r="124" spans="1:14" x14ac:dyDescent="0.25">
      <c r="A124" s="6" t="str">
        <f>'[1]Formations-candidatables'!B124</f>
        <v>Sciences du vivant</v>
      </c>
      <c r="B124" s="6" t="str">
        <f>'[1]Formations-candidatables'!C124</f>
        <v>Bioinformatique et Biologie Computationnelle (BBC)</v>
      </c>
      <c r="C124" s="6" t="str">
        <f>'[1]Formations-candidatables'!G124</f>
        <v>non</v>
      </c>
      <c r="D124" s="6">
        <f>'[1]Formations-candidatables'!H124</f>
        <v>11</v>
      </c>
      <c r="E124" s="6">
        <f>'[1]Formations-candidatables'!R124</f>
        <v>81</v>
      </c>
      <c r="F124" s="6">
        <f>'[1]Formations-candidatables'!S124</f>
        <v>46</v>
      </c>
      <c r="G124" s="6">
        <f>'[1]Formations-candidatables'!AB124</f>
        <v>11</v>
      </c>
      <c r="H124" s="6">
        <f>'[1]Formations-candidatables'!AA124</f>
        <v>0</v>
      </c>
      <c r="I124" s="6">
        <f>'[1]Formations-candidatables'!Y124</f>
        <v>1</v>
      </c>
      <c r="J124" s="6">
        <f>'[1]Formations-candidatables'!AC124</f>
        <v>27</v>
      </c>
      <c r="K124" s="8">
        <f t="shared" si="12"/>
        <v>0.5679012345679012</v>
      </c>
      <c r="L124" s="3">
        <f t="shared" si="13"/>
        <v>2.1739130434782608E-2</v>
      </c>
      <c r="M124" s="3">
        <f t="shared" si="14"/>
        <v>0.58695652173913049</v>
      </c>
      <c r="N124" s="5">
        <f t="shared" si="15"/>
        <v>1</v>
      </c>
    </row>
    <row r="125" spans="1:14" x14ac:dyDescent="0.25">
      <c r="A125" s="6" t="str">
        <f>'[1]Formations-candidatables'!B125</f>
        <v>Sciences du vivant</v>
      </c>
      <c r="B125" s="6" t="str">
        <f>'[1]Formations-candidatables'!C125</f>
        <v>Génétique et développement (GD)</v>
      </c>
      <c r="C125" s="6" t="str">
        <f>'[1]Formations-candidatables'!G125</f>
        <v>non</v>
      </c>
      <c r="D125" s="6">
        <f>'[1]Formations-candidatables'!H125</f>
        <v>11</v>
      </c>
      <c r="E125" s="6">
        <f>'[1]Formations-candidatables'!R125</f>
        <v>169</v>
      </c>
      <c r="F125" s="6">
        <f>'[1]Formations-candidatables'!S125</f>
        <v>90</v>
      </c>
      <c r="G125" s="6">
        <f>'[1]Formations-candidatables'!AB125</f>
        <v>14</v>
      </c>
      <c r="H125" s="6">
        <f>'[1]Formations-candidatables'!AA125</f>
        <v>0</v>
      </c>
      <c r="I125" s="6">
        <f>'[1]Formations-candidatables'!Y125</f>
        <v>0</v>
      </c>
      <c r="J125" s="6">
        <f>'[1]Formations-candidatables'!AC125</f>
        <v>41</v>
      </c>
      <c r="K125" s="8">
        <f t="shared" si="12"/>
        <v>0.53254437869822491</v>
      </c>
      <c r="L125" s="3">
        <f t="shared" si="13"/>
        <v>0</v>
      </c>
      <c r="M125" s="3">
        <f t="shared" si="14"/>
        <v>0.45555555555555555</v>
      </c>
      <c r="N125" s="5">
        <f t="shared" si="15"/>
        <v>1.2727272727272727</v>
      </c>
    </row>
    <row r="126" spans="1:14" ht="30" x14ac:dyDescent="0.25">
      <c r="A126" s="6" t="str">
        <f>'[1]Formations-candidatables'!B126</f>
        <v>Sciences du vivant</v>
      </c>
      <c r="B126" s="6" t="str">
        <f>'[1]Formations-candidatables'!C126</f>
        <v>Indian French Master in Computational Biology (IFMCB) </v>
      </c>
      <c r="C126" s="6" t="str">
        <f>'[1]Formations-candidatables'!G126</f>
        <v>non</v>
      </c>
      <c r="D126" s="6">
        <f>'[1]Formations-candidatables'!H126</f>
        <v>3</v>
      </c>
      <c r="E126" s="6">
        <f>'[1]Formations-candidatables'!R126</f>
        <v>5</v>
      </c>
      <c r="F126" s="6">
        <f>'[1]Formations-candidatables'!S126</f>
        <v>3</v>
      </c>
      <c r="G126" s="6">
        <f>'[1]Formations-candidatables'!AB126</f>
        <v>0</v>
      </c>
      <c r="H126" s="6">
        <f>'[1]Formations-candidatables'!AA126</f>
        <v>0</v>
      </c>
      <c r="I126" s="6">
        <f>'[1]Formations-candidatables'!Y126</f>
        <v>0</v>
      </c>
      <c r="J126" s="6">
        <f>'[1]Formations-candidatables'!AC126</f>
        <v>3</v>
      </c>
      <c r="K126" s="8">
        <f t="shared" si="12"/>
        <v>0.6</v>
      </c>
      <c r="L126" s="3">
        <f t="shared" si="13"/>
        <v>0</v>
      </c>
      <c r="M126" s="3">
        <f t="shared" si="14"/>
        <v>1</v>
      </c>
      <c r="N126" s="5">
        <f t="shared" si="15"/>
        <v>0</v>
      </c>
    </row>
    <row r="127" spans="1:14" ht="30" x14ac:dyDescent="0.25">
      <c r="A127" s="6" t="str">
        <f>'[1]Formations-candidatables'!B127</f>
        <v>Sciences du vivant</v>
      </c>
      <c r="B127" s="6" t="str">
        <f>'[1]Formations-candidatables'!C127</f>
        <v>Physiopathologie et Approches Thérapeutiques Emergentes (PATH)</v>
      </c>
      <c r="C127" s="6" t="str">
        <f>'[1]Formations-candidatables'!G127</f>
        <v>non</v>
      </c>
      <c r="D127" s="6">
        <f>'[1]Formations-candidatables'!H127</f>
        <v>11</v>
      </c>
      <c r="E127" s="6">
        <f>'[1]Formations-candidatables'!R127</f>
        <v>212</v>
      </c>
      <c r="F127" s="6">
        <f>'[1]Formations-candidatables'!S127</f>
        <v>77</v>
      </c>
      <c r="G127" s="6">
        <f>'[1]Formations-candidatables'!AB127</f>
        <v>15</v>
      </c>
      <c r="H127" s="6">
        <f>'[1]Formations-candidatables'!AA127</f>
        <v>0</v>
      </c>
      <c r="I127" s="6">
        <f>'[1]Formations-candidatables'!Y127</f>
        <v>1</v>
      </c>
      <c r="J127" s="6">
        <f>'[1]Formations-candidatables'!AC127</f>
        <v>23</v>
      </c>
      <c r="K127" s="8">
        <f t="shared" si="12"/>
        <v>0.3632075471698113</v>
      </c>
      <c r="L127" s="3">
        <f t="shared" si="13"/>
        <v>1.2987012987012988E-2</v>
      </c>
      <c r="M127" s="3">
        <f t="shared" si="14"/>
        <v>0.29870129870129869</v>
      </c>
      <c r="N127" s="5">
        <f t="shared" si="15"/>
        <v>1.3636363636363635</v>
      </c>
    </row>
    <row r="128" spans="1:14" ht="45" x14ac:dyDescent="0.25">
      <c r="A128" s="6" t="str">
        <f>'[1]Formations-candidatables'!B128</f>
        <v>Sciences et génie des matériaux</v>
      </c>
      <c r="B128" s="6" t="str">
        <f>'[1]Formations-candidatables'!C128</f>
        <v>Nano&amp;matériaux, Industrie&amp;management, Conception&amp;qualité, Energie&amp;environnement (N.I.C.E)</v>
      </c>
      <c r="C128" s="6" t="str">
        <f>'[1]Formations-candidatables'!G128</f>
        <v>non</v>
      </c>
      <c r="D128" s="6">
        <f>'[1]Formations-candidatables'!H128</f>
        <v>30</v>
      </c>
      <c r="E128" s="6">
        <f>'[1]Formations-candidatables'!R128</f>
        <v>173</v>
      </c>
      <c r="F128" s="6">
        <f>'[1]Formations-candidatables'!S128</f>
        <v>150</v>
      </c>
      <c r="G128" s="6">
        <f>'[1]Formations-candidatables'!AB128</f>
        <v>30</v>
      </c>
      <c r="H128" s="6">
        <f>'[1]Formations-candidatables'!AA128</f>
        <v>0</v>
      </c>
      <c r="I128" s="6">
        <f>'[1]Formations-candidatables'!Y128</f>
        <v>6</v>
      </c>
      <c r="J128" s="6">
        <f>'[1]Formations-candidatables'!AC128</f>
        <v>26</v>
      </c>
      <c r="K128" s="8">
        <f t="shared" si="12"/>
        <v>0.86705202312138729</v>
      </c>
      <c r="L128" s="3">
        <f t="shared" si="13"/>
        <v>0.04</v>
      </c>
      <c r="M128" s="3">
        <f t="shared" si="14"/>
        <v>0.17333333333333334</v>
      </c>
      <c r="N128" s="5">
        <f t="shared" si="15"/>
        <v>1</v>
      </c>
    </row>
    <row r="129" spans="1:14" ht="30" x14ac:dyDescent="0.25">
      <c r="A129" s="6" t="str">
        <f>'[1]Formations-candidatables'!B129</f>
        <v>Sciences sociales</v>
      </c>
      <c r="B129" s="6" t="str">
        <f>'[1]Formations-candidatables'!C129</f>
        <v>Anthropologie des techniques et des innovations. Sociétés, environnements, territoires</v>
      </c>
      <c r="C129" s="6" t="str">
        <f>'[1]Formations-candidatables'!G129</f>
        <v>non</v>
      </c>
      <c r="D129" s="6">
        <f>'[1]Formations-candidatables'!H129</f>
        <v>27</v>
      </c>
      <c r="E129" s="6">
        <f>'[1]Formations-candidatables'!R129</f>
        <v>108</v>
      </c>
      <c r="F129" s="6">
        <f>'[1]Formations-candidatables'!S129</f>
        <v>79</v>
      </c>
      <c r="G129" s="6">
        <f>'[1]Formations-candidatables'!AB129</f>
        <v>27</v>
      </c>
      <c r="H129" s="6">
        <f>'[1]Formations-candidatables'!AA129</f>
        <v>0</v>
      </c>
      <c r="I129" s="6">
        <f>'[1]Formations-candidatables'!Y129</f>
        <v>0</v>
      </c>
      <c r="J129" s="6">
        <f>'[1]Formations-candidatables'!AC129</f>
        <v>49</v>
      </c>
      <c r="K129" s="8">
        <f t="shared" si="12"/>
        <v>0.73148148148148151</v>
      </c>
      <c r="L129" s="3">
        <f t="shared" si="13"/>
        <v>0</v>
      </c>
      <c r="M129" s="3">
        <f t="shared" si="14"/>
        <v>0.620253164556962</v>
      </c>
      <c r="N129" s="5">
        <f t="shared" si="15"/>
        <v>1</v>
      </c>
    </row>
    <row r="130" spans="1:14" ht="30" x14ac:dyDescent="0.25">
      <c r="A130" s="6" t="str">
        <f>'[1]Formations-candidatables'!B130</f>
        <v>Sciences sociales</v>
      </c>
      <c r="B130" s="6" t="str">
        <f>'[1]Formations-candidatables'!C130</f>
        <v>Chargé d’études sociologiques et usages du numérique - CESUN</v>
      </c>
      <c r="C130" s="6" t="str">
        <f>'[1]Formations-candidatables'!G130</f>
        <v>non</v>
      </c>
      <c r="D130" s="6">
        <f>'[1]Formations-candidatables'!H130</f>
        <v>20</v>
      </c>
      <c r="E130" s="6">
        <f>'[1]Formations-candidatables'!R130</f>
        <v>68</v>
      </c>
      <c r="F130" s="6">
        <f>'[1]Formations-candidatables'!S130</f>
        <v>22</v>
      </c>
      <c r="G130" s="6">
        <f>'[1]Formations-candidatables'!AB130</f>
        <v>12</v>
      </c>
      <c r="H130" s="6">
        <f>'[1]Formations-candidatables'!AA130</f>
        <v>0</v>
      </c>
      <c r="I130" s="6">
        <f>'[1]Formations-candidatables'!Y130</f>
        <v>0</v>
      </c>
      <c r="J130" s="6">
        <f>'[1]Formations-candidatables'!AC130</f>
        <v>10</v>
      </c>
      <c r="K130" s="8">
        <f t="shared" ref="K130:K139" si="16">F130/E130</f>
        <v>0.3235294117647059</v>
      </c>
      <c r="L130" s="3">
        <f t="shared" ref="L130:L139" si="17">I130/F130</f>
        <v>0</v>
      </c>
      <c r="M130" s="3">
        <f t="shared" ref="M130:M139" si="18">IF(ISBLANK(J130),0,J130/F130)</f>
        <v>0.45454545454545453</v>
      </c>
      <c r="N130" s="5">
        <f t="shared" ref="N130:N139" si="19">(G130+H130)/D130</f>
        <v>0.6</v>
      </c>
    </row>
    <row r="131" spans="1:14" x14ac:dyDescent="0.25">
      <c r="A131" s="6" t="str">
        <f>'[1]Formations-candidatables'!B131</f>
        <v>Sciences sociales</v>
      </c>
      <c r="B131" s="6" t="str">
        <f>'[1]Formations-candidatables'!C131</f>
        <v>MS : Migration Studies Sciences Sociales</v>
      </c>
      <c r="C131" s="6" t="str">
        <f>'[1]Formations-candidatables'!G131</f>
        <v>non</v>
      </c>
      <c r="D131" s="6">
        <f>'[1]Formations-candidatables'!H131</f>
        <v>17</v>
      </c>
      <c r="E131" s="6">
        <f>'[1]Formations-candidatables'!R131</f>
        <v>87</v>
      </c>
      <c r="F131" s="6">
        <f>'[1]Formations-candidatables'!S131</f>
        <v>78</v>
      </c>
      <c r="G131" s="6">
        <f>'[1]Formations-candidatables'!AB131</f>
        <v>16</v>
      </c>
      <c r="H131" s="6">
        <f>'[1]Formations-candidatables'!AA131</f>
        <v>0</v>
      </c>
      <c r="I131" s="6">
        <f>'[1]Formations-candidatables'!Y131</f>
        <v>0</v>
      </c>
      <c r="J131" s="6">
        <f>'[1]Formations-candidatables'!AC131</f>
        <v>32</v>
      </c>
      <c r="K131" s="8">
        <f t="shared" si="16"/>
        <v>0.89655172413793105</v>
      </c>
      <c r="L131" s="3">
        <f t="shared" si="17"/>
        <v>0</v>
      </c>
      <c r="M131" s="3">
        <f t="shared" si="18"/>
        <v>0.41025641025641024</v>
      </c>
      <c r="N131" s="5">
        <f t="shared" si="19"/>
        <v>0.94117647058823528</v>
      </c>
    </row>
    <row r="132" spans="1:14" x14ac:dyDescent="0.25">
      <c r="A132" s="6" t="str">
        <f>'[1]Formations-candidatables'!B132</f>
        <v>STAPS : activité physique adaptée et santé</v>
      </c>
      <c r="B132" s="6" t="str">
        <f>'[1]Formations-candidatables'!C132</f>
        <v/>
      </c>
      <c r="C132" s="6" t="str">
        <f>'[1]Formations-candidatables'!G132</f>
        <v>non</v>
      </c>
      <c r="D132" s="6">
        <f>'[1]Formations-candidatables'!H132</f>
        <v>25</v>
      </c>
      <c r="E132" s="6">
        <f>'[1]Formations-candidatables'!R132</f>
        <v>322</v>
      </c>
      <c r="F132" s="6">
        <f>'[1]Formations-candidatables'!S132</f>
        <v>147</v>
      </c>
      <c r="G132" s="6">
        <f>'[1]Formations-candidatables'!AB132</f>
        <v>24</v>
      </c>
      <c r="H132" s="6">
        <f>'[1]Formations-candidatables'!AA132</f>
        <v>0</v>
      </c>
      <c r="I132" s="6">
        <f>'[1]Formations-candidatables'!Y132</f>
        <v>0</v>
      </c>
      <c r="J132" s="6">
        <f>'[1]Formations-candidatables'!AC132</f>
        <v>69</v>
      </c>
      <c r="K132" s="8">
        <f t="shared" si="16"/>
        <v>0.45652173913043476</v>
      </c>
      <c r="L132" s="3">
        <f t="shared" si="17"/>
        <v>0</v>
      </c>
      <c r="M132" s="3">
        <f t="shared" si="18"/>
        <v>0.46938775510204084</v>
      </c>
      <c r="N132" s="5">
        <f t="shared" si="19"/>
        <v>0.96</v>
      </c>
    </row>
    <row r="133" spans="1:14" ht="30" x14ac:dyDescent="0.25">
      <c r="A133" s="6" t="str">
        <f>'[1]Formations-candidatables'!B133</f>
        <v>STAPS : entraînement et optimisation de la performance sportive</v>
      </c>
      <c r="B133" s="6" t="str">
        <f>'[1]Formations-candidatables'!C133</f>
        <v/>
      </c>
      <c r="C133" s="6" t="str">
        <f>'[1]Formations-candidatables'!G133</f>
        <v>non</v>
      </c>
      <c r="D133" s="6">
        <f>'[1]Formations-candidatables'!H133</f>
        <v>25</v>
      </c>
      <c r="E133" s="6">
        <f>'[1]Formations-candidatables'!R133</f>
        <v>718</v>
      </c>
      <c r="F133" s="6">
        <f>'[1]Formations-candidatables'!S133</f>
        <v>239</v>
      </c>
      <c r="G133" s="6">
        <f>'[1]Formations-candidatables'!AB133</f>
        <v>25</v>
      </c>
      <c r="H133" s="6">
        <f>'[1]Formations-candidatables'!AA133</f>
        <v>0</v>
      </c>
      <c r="I133" s="6">
        <f>'[1]Formations-candidatables'!Y133</f>
        <v>6</v>
      </c>
      <c r="J133" s="6">
        <f>'[1]Formations-candidatables'!AC133</f>
        <v>32</v>
      </c>
      <c r="K133" s="8">
        <f t="shared" si="16"/>
        <v>0.33286908077994432</v>
      </c>
      <c r="L133" s="3">
        <f t="shared" si="17"/>
        <v>2.5104602510460251E-2</v>
      </c>
      <c r="M133" s="3">
        <f t="shared" si="18"/>
        <v>0.13389121338912133</v>
      </c>
      <c r="N133" s="5">
        <f t="shared" si="19"/>
        <v>1</v>
      </c>
    </row>
    <row r="134" spans="1:14" x14ac:dyDescent="0.25">
      <c r="A134" s="6" t="str">
        <f>'[1]Formations-candidatables'!B134</f>
        <v>STAPS : management du sport</v>
      </c>
      <c r="B134" s="6" t="str">
        <f>'[1]Formations-candidatables'!C134</f>
        <v/>
      </c>
      <c r="C134" s="6" t="str">
        <f>'[1]Formations-candidatables'!G134</f>
        <v>non</v>
      </c>
      <c r="D134" s="6">
        <f>'[1]Formations-candidatables'!H134</f>
        <v>20</v>
      </c>
      <c r="E134" s="6">
        <f>'[1]Formations-candidatables'!R134</f>
        <v>421</v>
      </c>
      <c r="F134" s="6">
        <f>'[1]Formations-candidatables'!S134</f>
        <v>207</v>
      </c>
      <c r="G134" s="6">
        <f>'[1]Formations-candidatables'!AB134</f>
        <v>20</v>
      </c>
      <c r="H134" s="6">
        <f>'[1]Formations-candidatables'!AA134</f>
        <v>0</v>
      </c>
      <c r="I134" s="6">
        <f>'[1]Formations-candidatables'!Y134</f>
        <v>6</v>
      </c>
      <c r="J134" s="6">
        <f>'[1]Formations-candidatables'!AC134</f>
        <v>18</v>
      </c>
      <c r="K134" s="8">
        <f t="shared" si="16"/>
        <v>0.49168646080760092</v>
      </c>
      <c r="L134" s="3">
        <f t="shared" si="17"/>
        <v>2.8985507246376812E-2</v>
      </c>
      <c r="M134" s="3">
        <f t="shared" si="18"/>
        <v>8.6956521739130432E-2</v>
      </c>
      <c r="N134" s="5">
        <f t="shared" si="19"/>
        <v>1</v>
      </c>
    </row>
    <row r="135" spans="1:14" x14ac:dyDescent="0.25">
      <c r="A135" s="6" t="str">
        <f>'[1]Formations-candidatables'!B135</f>
        <v>Tourisme</v>
      </c>
      <c r="B135" s="6" t="str">
        <f>'[1]Formations-candidatables'!C135</f>
        <v>Tourisme</v>
      </c>
      <c r="C135" s="6" t="str">
        <f>'[1]Formations-candidatables'!G135</f>
        <v>non</v>
      </c>
      <c r="D135" s="6">
        <f>'[1]Formations-candidatables'!H135</f>
        <v>37</v>
      </c>
      <c r="E135" s="6">
        <f>'[1]Formations-candidatables'!R135</f>
        <v>427</v>
      </c>
      <c r="F135" s="6">
        <f>'[1]Formations-candidatables'!S135</f>
        <v>215</v>
      </c>
      <c r="G135" s="6">
        <f>'[1]Formations-candidatables'!AB135</f>
        <v>37</v>
      </c>
      <c r="H135" s="6">
        <f>'[1]Formations-candidatables'!AA135</f>
        <v>0</v>
      </c>
      <c r="I135" s="6">
        <f>'[1]Formations-candidatables'!Y135</f>
        <v>6</v>
      </c>
      <c r="J135" s="6">
        <f>'[1]Formations-candidatables'!AC135</f>
        <v>58</v>
      </c>
      <c r="K135" s="8">
        <f t="shared" si="16"/>
        <v>0.50351288056206089</v>
      </c>
      <c r="L135" s="3">
        <f t="shared" si="17"/>
        <v>2.7906976744186046E-2</v>
      </c>
      <c r="M135" s="3">
        <f t="shared" si="18"/>
        <v>0.26976744186046514</v>
      </c>
      <c r="N135" s="5">
        <f t="shared" si="19"/>
        <v>1</v>
      </c>
    </row>
    <row r="136" spans="1:14" ht="45" x14ac:dyDescent="0.25">
      <c r="A136" s="6" t="str">
        <f>'[1]Formations-candidatables'!B136</f>
        <v>Traduction et interprétation</v>
      </c>
      <c r="B136" s="6" t="str">
        <f>'[1]Formations-candidatables'!C136</f>
        <v xml:space="preserve">Tradaptation : sous-titrage et doublage des productions cinématographiques et audiovisuelles (TSD) </v>
      </c>
      <c r="C136" s="6" t="str">
        <f>'[1]Formations-candidatables'!G136</f>
        <v>non</v>
      </c>
      <c r="D136" s="6">
        <f>'[1]Formations-candidatables'!H136</f>
        <v>15</v>
      </c>
      <c r="E136" s="6">
        <f>'[1]Formations-candidatables'!R136</f>
        <v>640</v>
      </c>
      <c r="F136" s="6">
        <f>'[1]Formations-candidatables'!S136</f>
        <v>42</v>
      </c>
      <c r="G136" s="6">
        <f>'[1]Formations-candidatables'!AB136</f>
        <v>15</v>
      </c>
      <c r="H136" s="6">
        <f>'[1]Formations-candidatables'!AA136</f>
        <v>0</v>
      </c>
      <c r="I136" s="6">
        <f>'[1]Formations-candidatables'!Y136</f>
        <v>2</v>
      </c>
      <c r="J136" s="6">
        <f>'[1]Formations-candidatables'!AC136</f>
        <v>12</v>
      </c>
      <c r="K136" s="8">
        <f t="shared" si="16"/>
        <v>6.5625000000000003E-2</v>
      </c>
      <c r="L136" s="3">
        <f t="shared" si="17"/>
        <v>4.7619047619047616E-2</v>
      </c>
      <c r="M136" s="3">
        <f t="shared" si="18"/>
        <v>0.2857142857142857</v>
      </c>
      <c r="N136" s="5">
        <f t="shared" si="19"/>
        <v>1</v>
      </c>
    </row>
    <row r="137" spans="1:14" ht="30" x14ac:dyDescent="0.25">
      <c r="A137" s="6" t="str">
        <f>'[1]Formations-candidatables'!B137</f>
        <v>Ville et environnements urbains</v>
      </c>
      <c r="B137" s="6" t="str">
        <f>'[1]Formations-candidatables'!C137</f>
        <v>Géoprospective, Aménagement et Durabilité des Territoires (GEOPRAD)</v>
      </c>
      <c r="C137" s="6" t="str">
        <f>'[1]Formations-candidatables'!G137</f>
        <v>non</v>
      </c>
      <c r="D137" s="6">
        <f>'[1]Formations-candidatables'!H137</f>
        <v>16</v>
      </c>
      <c r="E137" s="6">
        <f>'[1]Formations-candidatables'!R137</f>
        <v>163</v>
      </c>
      <c r="F137" s="6">
        <f>'[1]Formations-candidatables'!S137</f>
        <v>63</v>
      </c>
      <c r="G137" s="6">
        <f>'[1]Formations-candidatables'!AB137</f>
        <v>14</v>
      </c>
      <c r="H137" s="6">
        <f>'[1]Formations-candidatables'!AA137</f>
        <v>0</v>
      </c>
      <c r="I137" s="6">
        <f>'[1]Formations-candidatables'!Y137</f>
        <v>0</v>
      </c>
      <c r="J137" s="6">
        <f>'[1]Formations-candidatables'!AC137</f>
        <v>40</v>
      </c>
      <c r="K137" s="8">
        <f t="shared" si="16"/>
        <v>0.38650306748466257</v>
      </c>
      <c r="L137" s="3">
        <f t="shared" si="17"/>
        <v>0</v>
      </c>
      <c r="M137" s="3">
        <f t="shared" si="18"/>
        <v>0.63492063492063489</v>
      </c>
      <c r="N137" s="5">
        <f t="shared" si="19"/>
        <v>0.875</v>
      </c>
    </row>
    <row r="138" spans="1:14" ht="30" x14ac:dyDescent="0.25">
      <c r="A138" s="6" t="str">
        <f>'[1]Formations-candidatables'!B138</f>
        <v>Ville et environnements urbains</v>
      </c>
      <c r="B138" s="6" t="str">
        <f>'[1]Formations-candidatables'!C138</f>
        <v>Pollution Atmosphérique, Changement Climatique, Impacts sanitaires, énergies Renouvelables (AIR)</v>
      </c>
      <c r="C138" s="6" t="str">
        <f>'[1]Formations-candidatables'!G138</f>
        <v>non</v>
      </c>
      <c r="D138" s="6">
        <f>'[1]Formations-candidatables'!H138</f>
        <v>18</v>
      </c>
      <c r="E138" s="6">
        <f>'[1]Formations-candidatables'!R138</f>
        <v>107</v>
      </c>
      <c r="F138" s="6">
        <f>'[1]Formations-candidatables'!S138</f>
        <v>68</v>
      </c>
      <c r="G138" s="6">
        <f>'[1]Formations-candidatables'!AB138</f>
        <v>18</v>
      </c>
      <c r="H138" s="6">
        <f>'[1]Formations-candidatables'!AA138</f>
        <v>0</v>
      </c>
      <c r="I138" s="6">
        <f>'[1]Formations-candidatables'!Y138</f>
        <v>0</v>
      </c>
      <c r="J138" s="6">
        <f>'[1]Formations-candidatables'!AC138</f>
        <v>41</v>
      </c>
      <c r="K138" s="8">
        <f t="shared" si="16"/>
        <v>0.63551401869158874</v>
      </c>
      <c r="L138" s="3">
        <f t="shared" si="17"/>
        <v>0</v>
      </c>
      <c r="M138" s="3">
        <f t="shared" si="18"/>
        <v>0.6029411764705882</v>
      </c>
      <c r="N138" s="5">
        <f t="shared" si="19"/>
        <v>1</v>
      </c>
    </row>
    <row r="139" spans="1:14" x14ac:dyDescent="0.25">
      <c r="A139" s="13" t="s">
        <v>12</v>
      </c>
      <c r="B139" s="14"/>
      <c r="C139" s="13"/>
      <c r="D139" s="14">
        <f>SUM(D1:D138)</f>
        <v>3376</v>
      </c>
      <c r="E139" s="14">
        <f>SUM(E1:E138)</f>
        <v>49476</v>
      </c>
      <c r="F139" s="14">
        <f t="shared" ref="D139:J139" si="20">SUM(F1:F138)</f>
        <v>17990</v>
      </c>
      <c r="G139" s="14">
        <f t="shared" si="20"/>
        <v>2452</v>
      </c>
      <c r="H139" s="14">
        <f>SUM(H1:H138)</f>
        <v>0</v>
      </c>
      <c r="I139" s="14">
        <f t="shared" si="20"/>
        <v>406</v>
      </c>
      <c r="J139" s="14">
        <f t="shared" si="20"/>
        <v>5410</v>
      </c>
      <c r="K139" s="10">
        <f t="shared" si="16"/>
        <v>0.36361063950198075</v>
      </c>
      <c r="L139" s="11">
        <f t="shared" si="17"/>
        <v>2.2568093385214007E-2</v>
      </c>
      <c r="M139" s="11">
        <f t="shared" si="18"/>
        <v>0.30072262367982211</v>
      </c>
      <c r="N139" s="12">
        <f t="shared" si="19"/>
        <v>0.726303317535545</v>
      </c>
    </row>
  </sheetData>
  <autoFilter ref="A1:N139" xr:uid="{75AC37D0-51E4-464E-9089-00C68947ACBA}">
    <sortState ref="A2:N139">
      <sortCondition ref="A1:A138"/>
    </sortState>
  </autoFilter>
  <pageMargins left="0.7" right="0.7" top="0.75" bottom="0.75" header="0.3" footer="0.3"/>
  <pageSetup paperSize="9" scale="33" orientation="portrait" r:id="rId1"/>
  <headerFooter>
    <oddHeader>&amp;L&amp;G&amp;R&amp;D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1BC4485-FD2C-4200-9A7A-409C3D7B260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 1</vt:lpstr>
      <vt:lpstr>'Master 1'!Zone_d_impression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2024-09-13T15:21:16Z</dcterms:modified>
</cp:coreProperties>
</file>